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Zakázky\Stříbrná Skalice_objekt 368\02_Vypracování\PD\DPS_do výběrového řízení\Soupis prací\"/>
    </mc:Choice>
  </mc:AlternateContent>
  <xr:revisionPtr revIDLastSave="0" documentId="13_ncr:1_{602A4F25-7A44-4C1A-AFE3-9EE0464EB9FD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Souhrn" sheetId="7" r:id="rId1"/>
    <sheet name="PS01 - B1 - Zdroj tepla" sheetId="9" r:id="rId2"/>
    <sheet name="PS02 - B2 - Otopná soustava" sheetId="12" r:id="rId3"/>
    <sheet name="PS03- B3-Vedlejší nákl. stavby" sheetId="13" r:id="rId4"/>
    <sheet name="PS04 - C - Bivalentní zdroj" sheetId="14" r:id="rId5"/>
  </sheets>
  <definedNames>
    <definedName name="ahoj">#REF!</definedName>
    <definedName name="CelkemObjekty" localSheetId="0">Souhrn!$F$34</definedName>
    <definedName name="_xlnm.Database">#REF!</definedName>
    <definedName name="_xlnm.Print_Area" localSheetId="1">'PS01 - B1 - Zdroj tepla'!$B$4:$G$127</definedName>
    <definedName name="_xlnm.Print_Area" localSheetId="2">'PS02 - B2 - Otopná soustava'!$B$2:$G$96</definedName>
    <definedName name="_xlnm.Print_Area" localSheetId="0">Souhrn!$B$2:$G$12</definedName>
    <definedName name="SazbaDPH1" localSheetId="0">Souhrn!$D$19</definedName>
    <definedName name="SazbaDPH2" localSheetId="0">Souhrn!$D$21</definedName>
    <definedName name="wrn.1." hidden="1">{#N/A,#N/A,FALSE,"List1";#N/A,#N/A,FALSE,"List2";#N/A,#N/A,FALSE,"List3";#N/A,#N/A,FALSE,"List4";#N/A,#N/A,FALSE,"List5"}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4" l="1"/>
  <c r="B14" i="14"/>
  <c r="G14" i="14"/>
  <c r="G17" i="14"/>
  <c r="G128" i="9"/>
  <c r="G53" i="12" l="1"/>
  <c r="G120" i="9" l="1"/>
  <c r="G121" i="9"/>
  <c r="G122" i="9"/>
  <c r="G123" i="9"/>
  <c r="G124" i="9"/>
  <c r="G125" i="9"/>
  <c r="G126" i="9"/>
  <c r="G119" i="9"/>
  <c r="G118" i="9"/>
  <c r="D115" i="9"/>
  <c r="G115" i="9" s="1"/>
  <c r="D114" i="9"/>
  <c r="G114" i="9" s="1"/>
  <c r="G62" i="9"/>
  <c r="G63" i="9"/>
  <c r="G64" i="9"/>
  <c r="G65" i="9"/>
  <c r="G66" i="9"/>
  <c r="G48" i="9"/>
  <c r="G47" i="9"/>
  <c r="G49" i="9"/>
  <c r="G50" i="9"/>
  <c r="G51" i="9"/>
  <c r="G46" i="9"/>
  <c r="G45" i="9"/>
  <c r="G19" i="9" l="1"/>
  <c r="G20" i="9"/>
  <c r="G21" i="9"/>
  <c r="G22" i="9"/>
  <c r="G23" i="9"/>
  <c r="G24" i="9"/>
  <c r="G18" i="9"/>
  <c r="B16" i="9" l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2" i="9" s="1"/>
  <c r="B34" i="9" s="1"/>
  <c r="B36" i="9" s="1"/>
  <c r="B38" i="9" s="1"/>
  <c r="B40" i="9" s="1"/>
  <c r="B42" i="9" s="1"/>
  <c r="B43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8" i="9" s="1"/>
  <c r="D116" i="14"/>
  <c r="D115" i="14"/>
  <c r="D112" i="14"/>
  <c r="D111" i="14"/>
  <c r="D110" i="14"/>
  <c r="D109" i="14"/>
  <c r="B106" i="14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97" i="14"/>
  <c r="B98" i="14" s="1"/>
  <c r="B99" i="14" s="1"/>
  <c r="B100" i="14" s="1"/>
  <c r="B85" i="14"/>
  <c r="G33" i="7" l="1"/>
  <c r="B124" i="14"/>
  <c r="B125" i="14"/>
  <c r="B126" i="14" s="1"/>
  <c r="G29" i="9" l="1"/>
  <c r="G27" i="9" l="1"/>
  <c r="G42" i="9"/>
  <c r="G43" i="9"/>
  <c r="G34" i="9"/>
  <c r="G36" i="9"/>
  <c r="G38" i="9"/>
  <c r="G40" i="9"/>
  <c r="G87" i="12" l="1"/>
  <c r="G88" i="12"/>
  <c r="G89" i="12"/>
  <c r="G90" i="12"/>
  <c r="G93" i="12" l="1"/>
  <c r="G75" i="12"/>
  <c r="G76" i="12"/>
  <c r="G77" i="12"/>
  <c r="G78" i="12"/>
  <c r="G79" i="12"/>
  <c r="G84" i="12"/>
  <c r="G82" i="12"/>
  <c r="G70" i="12" l="1"/>
  <c r="G71" i="12"/>
  <c r="G72" i="12"/>
  <c r="G73" i="12"/>
  <c r="G63" i="12" l="1"/>
  <c r="G66" i="12"/>
  <c r="G65" i="12"/>
  <c r="G67" i="12"/>
  <c r="G34" i="12" l="1"/>
  <c r="G49" i="12"/>
  <c r="G50" i="12"/>
  <c r="G51" i="12"/>
  <c r="G55" i="12"/>
  <c r="G54" i="12"/>
  <c r="G56" i="12"/>
  <c r="G52" i="12"/>
  <c r="G47" i="12"/>
  <c r="G42" i="12"/>
  <c r="G37" i="12"/>
  <c r="G38" i="12"/>
  <c r="G39" i="12"/>
  <c r="G40" i="12"/>
  <c r="G41" i="12"/>
  <c r="G43" i="12"/>
  <c r="G44" i="12"/>
  <c r="G45" i="12"/>
  <c r="G46" i="12"/>
  <c r="G62" i="12"/>
  <c r="G27" i="12"/>
  <c r="B15" i="12" l="1"/>
  <c r="B16" i="12" s="1"/>
  <c r="B17" i="12" s="1"/>
  <c r="B18" i="12" s="1"/>
  <c r="B19" i="12" s="1"/>
  <c r="B20" i="12" s="1"/>
  <c r="B21" i="12" s="1"/>
  <c r="B22" i="12" s="1"/>
  <c r="B23" i="12" s="1"/>
  <c r="B24" i="12" s="1"/>
  <c r="B26" i="12" s="1"/>
  <c r="G23" i="12"/>
  <c r="G22" i="12" l="1"/>
  <c r="G21" i="12"/>
  <c r="G20" i="12"/>
  <c r="G19" i="12"/>
  <c r="G18" i="12"/>
  <c r="G17" i="12"/>
  <c r="G16" i="12"/>
  <c r="G15" i="12"/>
  <c r="G14" i="12"/>
  <c r="G17" i="13"/>
  <c r="G16" i="13"/>
  <c r="G15" i="13"/>
  <c r="G14" i="13"/>
  <c r="B14" i="13"/>
  <c r="B15" i="13" s="1"/>
  <c r="B16" i="13" s="1"/>
  <c r="B17" i="13" s="1"/>
  <c r="G13" i="13"/>
  <c r="G30" i="9"/>
  <c r="H29" i="7"/>
  <c r="G29" i="7"/>
  <c r="G19" i="13" l="1"/>
  <c r="G32" i="7" s="1"/>
  <c r="I32" i="7" l="1"/>
  <c r="F32" i="7" s="1"/>
  <c r="G24" i="12"/>
  <c r="G32" i="12"/>
  <c r="G33" i="12"/>
  <c r="G35" i="12"/>
  <c r="G26" i="12"/>
  <c r="G28" i="12"/>
  <c r="G29" i="12"/>
  <c r="G30" i="12"/>
  <c r="G86" i="12"/>
  <c r="G116" i="9" l="1"/>
  <c r="G97" i="9" l="1"/>
  <c r="G98" i="9"/>
  <c r="G99" i="9"/>
  <c r="G100" i="9"/>
  <c r="G101" i="9"/>
  <c r="G87" i="9"/>
  <c r="G88" i="9"/>
  <c r="G89" i="9"/>
  <c r="G78" i="9"/>
  <c r="G79" i="9"/>
  <c r="G80" i="9"/>
  <c r="G81" i="9"/>
  <c r="G82" i="9"/>
  <c r="G83" i="9"/>
  <c r="G84" i="9"/>
  <c r="G85" i="9"/>
  <c r="G77" i="9"/>
  <c r="G111" i="9" l="1"/>
  <c r="G109" i="9"/>
  <c r="G17" i="9" l="1"/>
  <c r="G25" i="9"/>
  <c r="G16" i="9"/>
  <c r="G69" i="9" l="1"/>
  <c r="G58" i="9"/>
  <c r="G56" i="9"/>
  <c r="G53" i="9"/>
  <c r="G14" i="9" l="1"/>
  <c r="G80" i="12" l="1"/>
  <c r="G59" i="12"/>
  <c r="G60" i="12"/>
  <c r="G31" i="12" l="1"/>
  <c r="B27" i="12" l="1"/>
  <c r="B28" i="12" s="1"/>
  <c r="B29" i="12" s="1"/>
  <c r="B30" i="12" s="1"/>
  <c r="B31" i="12" s="1"/>
  <c r="B32" i="12" s="1"/>
  <c r="B33" i="12" s="1"/>
  <c r="B34" i="12" l="1"/>
  <c r="B35" i="12" s="1"/>
  <c r="B37" i="12" s="1"/>
  <c r="B38" i="12" l="1"/>
  <c r="B39" i="12" s="1"/>
  <c r="B40" i="12" s="1"/>
  <c r="B41" i="12" s="1"/>
  <c r="B42" i="12" s="1"/>
  <c r="B43" i="12" s="1"/>
  <c r="B44" i="12" s="1"/>
  <c r="B45" i="12" s="1"/>
  <c r="B46" i="12" s="1"/>
  <c r="B47" i="12" s="1"/>
  <c r="B49" i="12" s="1"/>
  <c r="B50" i="12" s="1"/>
  <c r="B51" i="12" s="1"/>
  <c r="B52" i="12" s="1"/>
  <c r="B53" i="12" l="1"/>
  <c r="B54" i="12" s="1"/>
  <c r="B55" i="12" s="1"/>
  <c r="B56" i="12" s="1"/>
  <c r="B58" i="12" s="1"/>
  <c r="B59" i="12" s="1"/>
  <c r="B60" i="12" s="1"/>
  <c r="B61" i="12" s="1"/>
  <c r="B62" i="12" s="1"/>
  <c r="B63" i="12" s="1"/>
  <c r="B65" i="12" s="1"/>
  <c r="G112" i="9"/>
  <c r="B66" i="12" l="1"/>
  <c r="B67" i="12" s="1"/>
  <c r="B69" i="12" s="1"/>
  <c r="B70" i="12" l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G32" i="9"/>
  <c r="B133" i="12" l="1"/>
  <c r="B82" i="12" l="1"/>
  <c r="B84" i="12" s="1"/>
  <c r="B86" i="12" s="1"/>
  <c r="D194" i="12"/>
  <c r="D201" i="12"/>
  <c r="D200" i="12"/>
  <c r="B191" i="12"/>
  <c r="B182" i="12"/>
  <c r="B183" i="12" s="1"/>
  <c r="B184" i="12" s="1"/>
  <c r="B185" i="12" s="1"/>
  <c r="B170" i="12"/>
  <c r="B135" i="12"/>
  <c r="D195" i="12"/>
  <c r="D196" i="12"/>
  <c r="D197" i="12"/>
  <c r="B87" i="12" l="1"/>
  <c r="B88" i="12" s="1"/>
  <c r="B89" i="12" s="1"/>
  <c r="B90" i="12" s="1"/>
  <c r="B92" i="12" s="1"/>
  <c r="B93" i="12" s="1"/>
  <c r="B94" i="12" s="1"/>
  <c r="B192" i="12"/>
  <c r="B193" i="12" s="1"/>
  <c r="B194" i="12" s="1"/>
  <c r="B195" i="12" s="1"/>
  <c r="B196" i="12" s="1"/>
  <c r="B197" i="12" s="1"/>
  <c r="B198" i="12" s="1"/>
  <c r="B199" i="12" s="1"/>
  <c r="B200" i="12" s="1"/>
  <c r="B201" i="12" s="1"/>
  <c r="B202" i="12" s="1"/>
  <c r="B203" i="12" s="1"/>
  <c r="B204" i="12" s="1"/>
  <c r="B205" i="12" s="1"/>
  <c r="B206" i="12" s="1"/>
  <c r="B207" i="12" s="1"/>
  <c r="B208" i="12" s="1"/>
  <c r="B209" i="12" s="1"/>
  <c r="B210" i="12" l="1"/>
  <c r="B211" i="12" s="1"/>
  <c r="G104" i="9" l="1"/>
  <c r="G105" i="9"/>
  <c r="G52" i="9"/>
  <c r="G54" i="9"/>
  <c r="G55" i="9"/>
  <c r="G57" i="9"/>
  <c r="G59" i="9"/>
  <c r="G60" i="9"/>
  <c r="G61" i="9"/>
  <c r="G26" i="9"/>
  <c r="G28" i="9"/>
  <c r="G73" i="9" l="1"/>
  <c r="G74" i="12" l="1"/>
  <c r="G61" i="12" l="1"/>
  <c r="G108" i="9" l="1"/>
  <c r="G107" i="9"/>
  <c r="G95" i="9"/>
  <c r="G94" i="9"/>
  <c r="G93" i="9"/>
  <c r="G92" i="9"/>
  <c r="G91" i="9"/>
  <c r="G94" i="12" l="1"/>
  <c r="G92" i="12"/>
  <c r="G74" i="9" l="1"/>
  <c r="G69" i="12"/>
  <c r="G70" i="9" l="1"/>
  <c r="G68" i="9" l="1"/>
  <c r="G72" i="9"/>
  <c r="G30" i="7" l="1"/>
  <c r="G58" i="12"/>
  <c r="G97" i="12" l="1"/>
  <c r="G31" i="7" l="1"/>
  <c r="G34" i="7" s="1"/>
  <c r="I19" i="7" s="1"/>
  <c r="I20" i="7" s="1"/>
  <c r="H34" i="7"/>
  <c r="I21" i="7" s="1"/>
  <c r="I30" i="7"/>
  <c r="F30" i="7" s="1"/>
  <c r="I33" i="7"/>
  <c r="F33" i="7" s="1"/>
  <c r="B69" i="9"/>
  <c r="B70" i="9" s="1"/>
  <c r="I31" i="7" l="1"/>
  <c r="F31" i="7" s="1"/>
  <c r="I22" i="7"/>
  <c r="I23" i="7" s="1"/>
  <c r="B72" i="9"/>
  <c r="B73" i="9" s="1"/>
  <c r="B74" i="9" s="1"/>
  <c r="B77" i="9" s="1"/>
  <c r="I34" i="7" l="1"/>
  <c r="F34" i="7"/>
  <c r="J33" i="7" l="1"/>
  <c r="J30" i="7"/>
  <c r="J31" i="7"/>
  <c r="J32" i="7"/>
  <c r="B79" i="9"/>
  <c r="B80" i="9" s="1"/>
  <c r="B81" i="9" s="1"/>
  <c r="B82" i="9" s="1"/>
  <c r="B83" i="9" s="1"/>
  <c r="B84" i="9" s="1"/>
  <c r="B85" i="9" s="1"/>
  <c r="B87" i="9" s="1"/>
  <c r="J34" i="7" l="1"/>
  <c r="B88" i="9"/>
  <c r="B89" i="9" l="1"/>
  <c r="B91" i="9" s="1"/>
  <c r="B92" i="9" s="1"/>
  <c r="B93" i="9" s="1"/>
  <c r="B94" i="9" s="1"/>
  <c r="B95" i="9" s="1"/>
  <c r="B97" i="9" l="1"/>
  <c r="B98" i="9" s="1"/>
  <c r="B99" i="9" s="1"/>
  <c r="B100" i="9" s="1"/>
  <c r="B101" i="9" s="1"/>
  <c r="B104" i="9" s="1"/>
  <c r="B105" i="9" s="1"/>
  <c r="B107" i="9" s="1"/>
  <c r="B108" i="9" s="1"/>
  <c r="B109" i="9" s="1"/>
  <c r="B111" i="9" s="1"/>
  <c r="B112" i="9" s="1"/>
  <c r="B114" i="9" s="1"/>
  <c r="B115" i="9" s="1"/>
  <c r="B116" i="9" s="1"/>
  <c r="B118" i="9" s="1"/>
  <c r="B119" i="9" s="1"/>
  <c r="B120" i="9" s="1"/>
  <c r="B121" i="9" s="1"/>
  <c r="B122" i="9" s="1"/>
  <c r="B123" i="9" s="1"/>
  <c r="B124" i="9" s="1"/>
  <c r="B125" i="9" s="1"/>
  <c r="B126" i="9" s="1"/>
</calcChain>
</file>

<file path=xl/sharedStrings.xml><?xml version="1.0" encoding="utf-8"?>
<sst xmlns="http://schemas.openxmlformats.org/spreadsheetml/2006/main" count="555" uniqueCount="287">
  <si>
    <t>Položka</t>
  </si>
  <si>
    <t>ks</t>
  </si>
  <si>
    <t>m</t>
  </si>
  <si>
    <t>kpl</t>
  </si>
  <si>
    <t>Název</t>
  </si>
  <si>
    <t>Množství</t>
  </si>
  <si>
    <t>MJ</t>
  </si>
  <si>
    <t>Cena/jedn.</t>
  </si>
  <si>
    <t>Cena celkem</t>
  </si>
  <si>
    <t>Označovací štítky na potrubí</t>
  </si>
  <si>
    <t>Veškeré položky ve výkazu jsou uvedeny včetně montážních prací a ostatních výkonů spojených s instalací systému</t>
  </si>
  <si>
    <t>Zařízení</t>
  </si>
  <si>
    <t>Armatury</t>
  </si>
  <si>
    <t xml:space="preserve">Potrubí </t>
  </si>
  <si>
    <t>Tepelné izolace</t>
  </si>
  <si>
    <t>Ostatní</t>
  </si>
  <si>
    <t>Stavba</t>
  </si>
  <si>
    <t>Otopná soustava - potrubí</t>
  </si>
  <si>
    <t>Oběhová čerpadla</t>
  </si>
  <si>
    <t>Termostatická hlavice kapalinová, rozsah regulace +6,5 - +28°C</t>
  </si>
  <si>
    <t>m2</t>
  </si>
  <si>
    <t>Objímka proti odcizení termostatické hlavice</t>
  </si>
  <si>
    <t>Prostupy potrubí ÚT stěnami dle výkresové dokumentace, začištění prostupů po montáži</t>
  </si>
  <si>
    <t>Teploměr 0-120 °C, včetně jímky a návarku</t>
  </si>
  <si>
    <t>Vypouštěcí kulový kohout, DN 15, PN 16, 120°C</t>
  </si>
  <si>
    <t>Automatický odvzdušňovací ventil, včetně zpětné klapky</t>
  </si>
  <si>
    <t>Revize elektroinstalace</t>
  </si>
  <si>
    <t>Elektroinstalace</t>
  </si>
  <si>
    <t>Vývod rezervní v sestavě: jistič 16 A/1B, montážní příslušenství</t>
  </si>
  <si>
    <t>Kabeláž</t>
  </si>
  <si>
    <t>Instalační materiál</t>
  </si>
  <si>
    <t>Plastová lišta pro ukládání kabelů, včetně spojovacího materiálu</t>
  </si>
  <si>
    <t>Plastová elektroinstalační trubka šedá, včetně příchytek</t>
  </si>
  <si>
    <t>Ohebná elektroinstalační trubka, průměr 20 mm, včetně příchytek</t>
  </si>
  <si>
    <t>Plastová nástěnná krabicová rozvodka, včetně svorek a průchodek</t>
  </si>
  <si>
    <t>Ostatní práce elektroinstalace</t>
  </si>
  <si>
    <t>Dokumentace skutečného provedení elektroinstalace</t>
  </si>
  <si>
    <t>MaR</t>
  </si>
  <si>
    <t>Kabel stíněný JYTY-O 3x1 - včetně instalace</t>
  </si>
  <si>
    <t>Kabel stíněný JYTY-O 2x1 - včetně instalace</t>
  </si>
  <si>
    <t>Ostatní práce MaR</t>
  </si>
  <si>
    <t>Dokumentace skutečného provedení profese MaR</t>
  </si>
  <si>
    <t>Provozní soubor 02 - otopná soustava</t>
  </si>
  <si>
    <t>Instalační materiál nespecifikovaný</t>
  </si>
  <si>
    <t>m3</t>
  </si>
  <si>
    <t>Zaškolení obsluhy</t>
  </si>
  <si>
    <t>t</t>
  </si>
  <si>
    <t>Demontáž technologického vybavení kotelny (rozdělovač/sběrač, armatury do DN 80) a expanzních nádob včetně ekologické likvidace</t>
  </si>
  <si>
    <t>Demontáž potrubí ocelového, DN 50-80, včetně tepelné izolace (minerální vlna krytá ocelovým pletivem a s vrchní sádrovou omítkou, mirelon)</t>
  </si>
  <si>
    <t>betonové lože pro záhonový obrubník</t>
  </si>
  <si>
    <t>Betonová dlažba 500 x 500 x 50 (1,76*2,68)</t>
  </si>
  <si>
    <r>
      <t xml:space="preserve">Provedení výkopu pod jednotkou TČ, pro vsakovou jímku a betonové patky sloupků oplocení včetně sejmutí drnu a přesunu vykopané zeminy
</t>
    </r>
    <r>
      <rPr>
        <i/>
        <sz val="11"/>
        <color indexed="8"/>
        <rFont val="Calibri"/>
        <family val="2"/>
        <charset val="238"/>
      </rPr>
      <t>1,76*2,68*0,15+0,9*(0,4*0,4)+6*0,6*(0,25*0,25)</t>
    </r>
  </si>
  <si>
    <t>Podhledy SDK, kovová kce CD, 1 x SDK deska RB 12,5, včetně finální povrchové úpravy (stěrka) a výmalby (2,6*(1+0,25)+2,35*(1+0,25))</t>
  </si>
  <si>
    <t>Základový rám pro akumulační nádobu, rozměr (1,2 x 1,2 x 0,1)</t>
  </si>
  <si>
    <t xml:space="preserve">Přesun hmot pro technickou místnost, výšky do 6 m - transport TČ, plynového kondenzačního kotle, akumulační nádoby, kombinovaného rozdělovače/sběrače a expanzní nádoby,  </t>
  </si>
  <si>
    <t>Lože dlažby ze štěrkopísků tl. do 5 cm, frakce 2-5 mm, včetně dopravy (1,76*2,68)</t>
  </si>
  <si>
    <t>Štěrkopísek frakce 8-16 mm, včetně dopravy (0,4*0,4*0,9)</t>
  </si>
  <si>
    <t>Podklad ze štěrkopísku po zhutnění tloušťky 15 cm, frakce 8-16 mm, včetně dopravy (1,76*2,68)</t>
  </si>
  <si>
    <t>Osazení stojat. obrub. bet. s opěrou,lože z B 12,5, záhońový obrubník (1,76+2,68+1,76)</t>
  </si>
  <si>
    <t>Demontáž a likvidace umyvadla</t>
  </si>
  <si>
    <t>Bourání dvou příček v nově zřízené TM + 2 x dveře (1,5*3,0*0,15*2)</t>
  </si>
  <si>
    <t>Odvoz suti</t>
  </si>
  <si>
    <t>Krycí mříž větracích otvorů 0,25 x 0,25 m , plastová</t>
  </si>
  <si>
    <t>Dvojité rohové regulační uzavírací šroubení pro tělesa s integrovaným ventilem , včetně svěrného šroubení pro cu trubky Ć 15 mm</t>
  </si>
  <si>
    <t>Kompaktní konzola pro upevnění otopných těles</t>
  </si>
  <si>
    <t>Vyregulování ventilu s dvojitou regulací nebo regulačního šroubení</t>
  </si>
  <si>
    <t>Potrubí měděné hladké, včetně tvarovek, spojovacího materiálu, konzol a montáže, rozměr 35x1,5</t>
  </si>
  <si>
    <t>dtto  28x1,5</t>
  </si>
  <si>
    <t>dtto  22x1</t>
  </si>
  <si>
    <t>dtto  18x1</t>
  </si>
  <si>
    <t>dtto  15x1</t>
  </si>
  <si>
    <t>Přesun hmot pro potrubní rozvody, výšky do 6 m</t>
  </si>
  <si>
    <t>Přesun hmot pro tepelné izolace, výšky do 6 m</t>
  </si>
  <si>
    <t>Čidlo teploty příložné, rozsah 0-95°C (NTC 10k)</t>
  </si>
  <si>
    <t>Kabel UTP cat5e 4x2x0,8</t>
  </si>
  <si>
    <t>Zmapování konfigurace místní sítě a připojení TČ k internetu</t>
  </si>
  <si>
    <t>Rozvaděč RČ</t>
  </si>
  <si>
    <t>Rozvaděčová skříň plastová nástěnná, krytí IP 40, provedení 3 x 12 pozic, DIN lišta, PE a N můstek, kabelové průchodky, průhledná dvířka</t>
  </si>
  <si>
    <t>Vývod pro napájení ovládání TČ (230 V). V sestavě: jistič 10A/1B, montážní příslušenství</t>
  </si>
  <si>
    <t>Vývod pro zásuvkový okruh (230 V). V sestavě: jistič 16 A/1B, proudový chránič 30 mA, montážní příslušenství</t>
  </si>
  <si>
    <t>Vývod rezervní v sestavě: jistič 16 A/3B, montážní příslušenství</t>
  </si>
  <si>
    <t>Vývod pro napájení měřiče tepla (230 V). V sestavě: jistič 6A/1B, montážní příslušenství</t>
  </si>
  <si>
    <t>Zásuvka jednoduchá, 230 V, 16 A, bílá</t>
  </si>
  <si>
    <t>Kabel silový CYKY-J 5x6 - včetně instalace</t>
  </si>
  <si>
    <t>Kabel silový CYKY-J 3x1,0 - včetně instalace</t>
  </si>
  <si>
    <t>Přesun hmot pro elektroinstalace</t>
  </si>
  <si>
    <t>Ukončení vodičů v rozváděči nebo na přístroji včetně zapojení průřezu žíly do 6 mm2</t>
  </si>
  <si>
    <t>Ukončení vodičů v rozváděči nebo na přístroji včetně zapojení průřezu žíly do 2,5 mm2</t>
  </si>
  <si>
    <t xml:space="preserve">Základový rám pro akumulační nádobu, rozměr 1000 x 1000 x 100 mm </t>
  </si>
  <si>
    <t>Čidlo teploty do akumulační nádoby, provedení do jímky, rozsah 0-95°C (NTC 10k)</t>
  </si>
  <si>
    <t>Pozn.</t>
  </si>
  <si>
    <t>Vybavení rozvaděče: hlavní vypínač 3 x 32 A, 2 x digitální elektroměr /3f/</t>
  </si>
  <si>
    <t>Souhrn soupisu prováděných prací</t>
  </si>
  <si>
    <t xml:space="preserve">Datum: </t>
  </si>
  <si>
    <t xml:space="preserve"> </t>
  </si>
  <si>
    <t>Název akce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</si>
  <si>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</si>
  <si>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</si>
  <si>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</si>
  <si>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</si>
  <si>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</si>
  <si>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</si>
  <si>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</si>
  <si>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</si>
  <si>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</si>
  <si>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</si>
  <si>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</si>
  <si>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</si>
  <si>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provozních souborů</t>
  </si>
  <si>
    <t>Číslo a název objektu / provozního souboru</t>
  </si>
  <si>
    <t>DPH celkem</t>
  </si>
  <si>
    <t>B1</t>
  </si>
  <si>
    <t>B2</t>
  </si>
  <si>
    <t>Otopná soustava - PS 02</t>
  </si>
  <si>
    <t>B3</t>
  </si>
  <si>
    <t>Vedlejší náklady stavby - PS 03</t>
  </si>
  <si>
    <t>Celkem za stavbu</t>
  </si>
  <si>
    <t>Poznámka:</t>
  </si>
  <si>
    <t>1) Dodavatel je povinen do ceny jednotlivých položek započíst veškeré materiály a práce nezbytné k dokonalému a kompletnímu provedení díla.</t>
  </si>
  <si>
    <t>2) Nedílnou součástí tohoto výkazu výměr je kompletní projektová dokumentace, jež podrobně definuje jednotlivé položky, materiály a práce. Položky ve výkazu</t>
  </si>
  <si>
    <t>výměr jsou souhrnným a zjednodušeným popisem daných konstrukcí a prací.</t>
  </si>
  <si>
    <t>3) Dodavatel je povinen se seznámit se stavem stavby, jejího okolí a podmínek realizace a toto zohlednit do ceny díla.</t>
  </si>
  <si>
    <t>Zdroj tepla - PS 01</t>
  </si>
  <si>
    <t>Soupis prací - souhrn</t>
  </si>
  <si>
    <t>Název stavby:</t>
  </si>
  <si>
    <t>Objednatel:</t>
  </si>
  <si>
    <t>Druh stavby:</t>
  </si>
  <si>
    <t>Projektant:</t>
  </si>
  <si>
    <t>Lokalita:</t>
  </si>
  <si>
    <t>Zhotovitel:</t>
  </si>
  <si>
    <t>Zpracoval:</t>
  </si>
  <si>
    <t>Energy Benefit Centre</t>
  </si>
  <si>
    <t>Zpracováno dne:</t>
  </si>
  <si>
    <t>Objekt</t>
  </si>
  <si>
    <t>Kód</t>
  </si>
  <si>
    <t>Jednotka</t>
  </si>
  <si>
    <t>Cena jedn.</t>
  </si>
  <si>
    <t>Provozní soubor 01 - Zdroj tepla</t>
  </si>
  <si>
    <t>Přestavba ubytovacího zařízení č.p. 368 na komunitní dům seniorů (KoDuS)vytápění</t>
  </si>
  <si>
    <t>Obec Stříbrná Skalice</t>
  </si>
  <si>
    <t>Stříbrná Skalice</t>
  </si>
  <si>
    <t>Zdroj vytápění</t>
  </si>
  <si>
    <t>Přesun hmot pro technologie, výšky do 6 m</t>
  </si>
  <si>
    <t>Celkem</t>
  </si>
  <si>
    <t>Sázavská 323</t>
  </si>
  <si>
    <t>281 67 Stříbrná Skalice</t>
  </si>
  <si>
    <t>002 35 750</t>
  </si>
  <si>
    <t>Provozní soubor 07 - vedlejší náklady stavby</t>
  </si>
  <si>
    <t>Vedlejší náklady</t>
  </si>
  <si>
    <t>Zařízení staveniště (náklady spojené s vybudováním hyg. zázemí stavby, skladů materiálu, přípojek energií; náklady na vybavení, náklady na energie, úklid a údržbu ZS, příprava záměru, zabezpečení oplocením, odstranění objektů ZS a uvedení prostoru do původního stavu, dodání výstražných značek, rozmisťování, údržba a konečné odstranění; včetně dalších poplatků plynoucí z realizace díla)</t>
  </si>
  <si>
    <t>Mimostaveništní doprava (doprava materiálu a strojů a zařízení do staveništního skladu nebo na staveništní skládku)</t>
  </si>
  <si>
    <t>Územní vlivy</t>
  </si>
  <si>
    <t>Provozní vlivy (provádění stavebních prací za provozu budovy)</t>
  </si>
  <si>
    <t>Kompletační činnost (součinnost na kontrolních dnech, kolaudaci a předání stavby do užívání)</t>
  </si>
  <si>
    <t>dtto 21 VK -500/1000</t>
  </si>
  <si>
    <t>dtto 21 VK - 500/900</t>
  </si>
  <si>
    <t>dtto 21 VK - 500/800</t>
  </si>
  <si>
    <t>dtto 21 VK - 500/700</t>
  </si>
  <si>
    <t xml:space="preserve">Deskové otopné těleso  včetně integrovaného termostatického ventilu a odvzdušnění,  připojení zespodu  - rozměr 21 VKU - 500/700 </t>
  </si>
  <si>
    <t>dtto 21 VKU -500/500</t>
  </si>
  <si>
    <t>dtto 21 VK -500/1100</t>
  </si>
  <si>
    <t xml:space="preserve">Deskové otopné těleso  včetně integrovaného termostatického ventilu a odvzdušnění, konzol na stěnu pro typ VK, připojení zespodu  - rozměr 22 VK - 500/1100 </t>
  </si>
  <si>
    <t>dtto 22 VK -500/1000</t>
  </si>
  <si>
    <t>Trubkové otopné těleso (koupelnové) se spodním středovým připojením zdola včetně sady pro upevnění na stěnu a odvzdušňovací a zaslepovací zátky - typ 700/600 (délka/výška)</t>
  </si>
  <si>
    <t>Přesun hmot pro otopná tělesa, výšky do 12 m</t>
  </si>
  <si>
    <t>Otopná soustava - otopná tělesa</t>
  </si>
  <si>
    <t xml:space="preserve">Rohová připojovací armatura pro trubková otopná tělesa se středovým připojením s integrovaným termostatickým ventilem a regulačním šroubením </t>
  </si>
  <si>
    <t>Přesun hmot pro armatury, výšky do 24 m</t>
  </si>
  <si>
    <t>Otopná soustava - podlahové vytápění</t>
  </si>
  <si>
    <t>Potrubí podlahového vytápění, materiál polyetylén vysokotlace zesítěný PE-Xa, rozměr 20x2,0</t>
  </si>
  <si>
    <t>Příchytka pro potrubí s rozměry 20 mm</t>
  </si>
  <si>
    <t>Okrajová dilatační páska PE s fólií 8/150 mm</t>
  </si>
  <si>
    <t>Dilatační profil, délka 1,2 m</t>
  </si>
  <si>
    <t>Plastifikátor pro cementový potěr, spotřeba 35 g na m2 plochy a 1 cm tloušťky mazaniny</t>
  </si>
  <si>
    <t>kg</t>
  </si>
  <si>
    <t>Rozdělovač/sběrač pro podlahové vytíápění, 9-cestný, osazený na přívodu průtokoměry a na vratném potrubí regulačními ventily pro termostatickou hlavici, vybavený automatickým odvzdušňovacím ventilem, plnícím kouhoutem a na přívodném a vratném potrubí kulovým kohoutem DN 25</t>
  </si>
  <si>
    <t>Rozdělovač/sběrač pro podlahové vytíápění, 7-cestný, osazený na přívodu průtokoměry a na vratném potrubí regulačními ventily pro termostatickou hlavici, vybavený automatickým odvzdušňovacím ventilem, plnícím kouhoutem a na přívodném a vratném potrubí kulovým kohoutem DN 25</t>
  </si>
  <si>
    <t>Rozdělovač/sběrač pro podlahové vytíápění, 6-cestný, osazený na přívodu průtokoměry a na vratném potrubí regulačními ventily pro termopohony, vybavený automatickým odvzdušňovacím ventilem, plnícím kouhoutem a na přívodném a vratném potrubí kulovým kohoutem DN 25</t>
  </si>
  <si>
    <t>Teploměr pro vratné potrubí rozdělovače/sběrače pro podlahové vytápění</t>
  </si>
  <si>
    <t xml:space="preserve">Skříňka rozdělovače/sběrače pro podlahové vytápění určená pro montáž pod omítku, včetně uchycení, rámečku a konzole, pro 9-12 vývodů </t>
  </si>
  <si>
    <t xml:space="preserve">Skříňka rozdělovače/sběrače pro podlahové vytápění určená pro montáž pod omítku, včetně uchycení, rámečku a konzole, pro 6-8 vývodů </t>
  </si>
  <si>
    <t>Přesun hmot pro podlahové vytápění, výšky do 12 m</t>
  </si>
  <si>
    <t>Otopná soustava - armatury pro otopná tělesa</t>
  </si>
  <si>
    <t>Otopná soustava - armatury pro podlahové vytápění</t>
  </si>
  <si>
    <t>Fixační oblouk 90°, pro potrubí 20x2,0</t>
  </si>
  <si>
    <t>Svěrné šroubení pro připojení potrubí na rozdělovač/sběrač podlahového vytápění 20x2,0</t>
  </si>
  <si>
    <t>Termopohon pro ovládádní regulačních ventilů na rozdělovači/sběrači podlahového vytápápění 230 V</t>
  </si>
  <si>
    <t>Prostorový termostat včetně možnosti nastavení min. 3 časových programů</t>
  </si>
  <si>
    <t>Připojovací set měřiče množství tepla DN 25, rohové provedení</t>
  </si>
  <si>
    <t>Dvouregulační vyvažovací ventil s měřícími konektory, DN15, kvs=2,8</t>
  </si>
  <si>
    <t>Otopná soustava - potrubí - podlahové vytápění</t>
  </si>
  <si>
    <t>Přesun hmot pro potrubní rozvody, výšky do 24 m</t>
  </si>
  <si>
    <t>Izolace potrubí vedeného ve vnitřním prostředí - Potrubní pouzdro z vinutého minerálního vlákna, povrch kašírovaný vyztuženou Al folií, rozměr 35/40 mm (vnitřní průměr/tloušťka izolace)</t>
  </si>
  <si>
    <t>dtto tl. 28/40 mm (vnitřní průměr/tloušťka izolace)</t>
  </si>
  <si>
    <t>dtto tl. 28/30 mm (vnitřní průměr/tloušťka izolace)</t>
  </si>
  <si>
    <t>dtto tl. 22/30 mm (vnitřní průměr/tloušťka izolace)</t>
  </si>
  <si>
    <t>dtto tl. 18/30 mm (vnitřní průměr/tloušťka izolace)</t>
  </si>
  <si>
    <t>dtto tl. 15/30 mm (vnitřní průměr/tloušťka izolace)</t>
  </si>
  <si>
    <t>Otopná soustava - izolace - podlahové vytápění</t>
  </si>
  <si>
    <t>Ochranná trubka z polyetylénu pro potrubí podlahového vytápění, pro rozměr potrubí 20x2,0 (pro potrubí vedené v chodbách a předsíních)</t>
  </si>
  <si>
    <t>Ochranná trubka z polyetylénu pro potrubí podlahového vytápění, pro rozměr potrubí 20x2,0 (použití v oblasti připojení rozdělovače/sběrače a při přechodu přes dilatační spáry v cementovém potěru)</t>
  </si>
  <si>
    <t>Montáž návlekových izolací na potrubí, samolepicí spoj, rychlouzávěr</t>
  </si>
  <si>
    <t>Návleková izolace mat. pěnový polyetylen včetně lepidla, tvarovek  tloušťka /rozměr 20/35</t>
  </si>
  <si>
    <t>dtto 20/15</t>
  </si>
  <si>
    <t>dtto 20/28</t>
  </si>
  <si>
    <t>dtto 20/22</t>
  </si>
  <si>
    <t>dtto 20/18</t>
  </si>
  <si>
    <t>Napuštění vody do otopného systému - bez kotle</t>
  </si>
  <si>
    <t>Proplach otopné soustavy</t>
  </si>
  <si>
    <t>Připojovací sada pro připojení připojovacího setu měřiče tepla</t>
  </si>
  <si>
    <t xml:space="preserve"> - místnost č. 002 - Chodba+schodiště
 - místnost č. 005 - Chodba
 - místnost č. 006 - Byt č. 1 - Zádveří
 - místnost č. 012 - Byt č. 2 - Zádveří
 - místnost č. 017 - Byt č. 3 - Zádveří
 - místnost č. 101 - Chodba
 - místnost č. 102 - Chodba+schodiště
 - místnost č. 107 - Byt č. 4 - Zádveří
 - místnost č. 110 - Byt č. 5 - Zádveří
 - místnost č. 115 - Byt č. 6 - Zádveří
 - místnost č. 120 - Byt č. 7 - Zádveří
 - místnost č. 201 - Chodba
 - místnost č. 202 - Chodba+schodiště
 - místnost č. 207 - Byt č. 4 - Zádveří
 - místnost č. 210 - Byt č. 5 - Zádveří
 - místnost č. 215 - Byt č. 6 - Zádveří
 - místnost č. 220 - Byt č. 7 - Zádveří</t>
  </si>
  <si>
    <t>Vysekání rýh do zdi z dutých cihel 10 x 15 cm</t>
  </si>
  <si>
    <t>Vnitrostaveništní doprava suti do 10 m</t>
  </si>
  <si>
    <t>Svislá doprava suti a vybour. hmot za 2.NP</t>
  </si>
  <si>
    <t>Svislá doprava suti a vybour. hmot za 3.NP</t>
  </si>
  <si>
    <t>Elektrické tepelné čerpadlo vzduch/voda pro vnitřní instalaci se dvěma kompresory a dvoustupňovou regulací výkonu, s elektronickým spouštěčem pro omezení rozběhového proudu, max. teplota topné vody t= 60°C, topný výkon Qt=31,0 kW /topný faktor 3,5 při podmínkách A2/W35, hluk Lp=60 dB(A) v 1m, pro připojení na VZT potrubí (příslušenství TČ) množství vzduchu V=7800 m3/25Pa, topný okruh průtok Q=6000 l/h, dp=4,0kPa, chladivo R404A, napájení 3x400 V/50Hz, jištění 32A</t>
  </si>
  <si>
    <t>Čerpadlo oběhové s elektronickou regulací výkonu, Q = 1,5 m3/h, H = 4,0 m, P = 34 W / 230 V, včetně izolačního krytu</t>
  </si>
  <si>
    <t>Čerpadlo oběhové s elektronickou regulací výkonu, Q = 1,6 m3/h, H = 4,0 m, P = 50 W / 230 V, včetně izolačního krytu</t>
  </si>
  <si>
    <t>Čerpadlo oběhové s elektronickou regulací výkonu, Q = 1,4 m3/h, H = 4,0 m, P = 34 W / 230 V, včetně izolačního krytu</t>
  </si>
  <si>
    <t>Čerpadlo oběhové s elektronickou regulací výkonu, Q = 1,1 m3/h, H = 4,0 m, P = 34 W / 230 V, včetně izolačního krytu</t>
  </si>
  <si>
    <t>Čerpadlo oběhové s elektronickou regulací výkonu, Q = 6,0 m3/h, H = 4,0 m, P = 124 W / 230 V, včetně izolačního krytu</t>
  </si>
  <si>
    <t>Montáž oběhového čerpadla, napájení 230 V</t>
  </si>
  <si>
    <t>Přesun hmot pro oběhová čerpadla, výšky do 6 m</t>
  </si>
  <si>
    <t>TČ</t>
  </si>
  <si>
    <t>Topný okruh D - Otopná tělesa</t>
  </si>
  <si>
    <t>Topný okruh A - 1.NP - podlahové vytápění</t>
  </si>
  <si>
    <t>Topný okruh C - 3.NP - podlahové vytápění</t>
  </si>
  <si>
    <t>Topný okruh B - 2.NP - podlahové vytápění</t>
  </si>
  <si>
    <t>Akumulační nádoba, objem 500 l, PN 6, připojovací rozměr 4 x DN50 - závitové, návarky pro teploměr, tlakoměr, čidla teploty, odkalení a odvzdušnění, povrchová úprava základním nátěrem, včetně tepelné izolace izolace tl. 100 mm</t>
  </si>
  <si>
    <t>Kombinovaný rozdělovač/sběrač, 4-cestný, připojovací rozměr vstup 2 x DN 50 - příruba, připojovací rozměr výstup 8 x DN 32 - závitové, Qmax = 6,0 m3/h, PN 6, 110°C, včetně návarků pro termomanometry a vypouštěcí armatury, tepelné izolace z PUR pěny tl. 50 mm, s vnější povrchovou úpravou Al folií a podpěr</t>
  </si>
  <si>
    <t>Tlaková expanzní nádoba membránová, objem 200 litrů, max. provozní tlak 6 bar, max. teplota 120°C, připojovací rozměr DN 25</t>
  </si>
  <si>
    <t>Uvedení jednotky TČ do provozu (oživení jednotky TČ a regulátoru, nastavení ekvitermní křivky, topných okruhů a časových programů)</t>
  </si>
  <si>
    <t>Montáž tlakové expanzní nádoby, objem 200 l</t>
  </si>
  <si>
    <t>C</t>
  </si>
  <si>
    <t>Bivalentní zdroj - PS 04 (neuznatelné náklady)</t>
  </si>
  <si>
    <t>Soupis prací</t>
  </si>
  <si>
    <t>Přesun hmot pro technologie</t>
  </si>
  <si>
    <t>Provozní soubor 04 - Bivalentní zdroj</t>
  </si>
  <si>
    <t>Elektrické topné těleso, s provozním a pojistným termostatem, výkon 6 kW, připojovací napětí 400 V, 50 Hz - instalace do akumulační nádoby</t>
  </si>
  <si>
    <t>Součást TČ:
Regulátor tepelného čerpadla, 1 směšovaného topnéhoch okruhu a 1 nesměšovaného topného okruhu ÚT, s ekvitermní regulací pro bivalentní provoz tepelného čerpadla, s výstupem pro  doplňkový zdroj tepla - elektrické topné patrony, včetně čidel teploty topné vody a venkovního čidla teploty</t>
  </si>
  <si>
    <t>Přídané zařízení k regulátoru TČ pro stanovení množství dodaného tepla (průtokoměr s montážním příslušenstvím, včetně teplotních čidel) - 5/4", přídavná deska regulátoru pro rozšíření o 2 směšované topné okruhy a 1 doplňkového zdroje tepla - elektrické topné patrony</t>
  </si>
  <si>
    <t>Instalační sada 6/4" - flexibilní hadice s koncovkami (příslušenství TČ)</t>
  </si>
  <si>
    <t>Příslušenství tep. čerp. pro vnitřní instalaci (antivibrační podložky, hadice pro odvod kondenzátu atd. )</t>
  </si>
  <si>
    <t>Průchodka zdí 420 x 1000 x 1000 mm (příslušenství TČ)</t>
  </si>
  <si>
    <t>Zakončovací rám pro vzduchový kanál (příslušenství TČ)</t>
  </si>
  <si>
    <t>Protidešťová žaluzie 1045x110x1050mm (příslušenství TČ)</t>
  </si>
  <si>
    <t>Montážní a spojovací materiál VZT potrubí</t>
  </si>
  <si>
    <t>VZT potrubí s vnitřním čtvercovým průřezem min. 900x900mm s tepelnou a hlukovou izolací (příslušenství TČ)</t>
  </si>
  <si>
    <t>Koleno 90° pro VZT potrubí s vnitřním čtvercovým průřezem min. 900 x 900mm s tepelnou a hlukovou izolací (příslušenství TČ)</t>
  </si>
  <si>
    <t>Třícestný směšovací ventil, závitový, DN 25, PN 16, kvs=10,0, včetně servopohonu 230 V (tříbodový)</t>
  </si>
  <si>
    <t>Třícestný směšovací ventil, závitový, DN 25, PN 16, kvs=6,3, včetně servopohonu 230 V (tříbodový)</t>
  </si>
  <si>
    <t>Kulový kohout, DN 50, PN 16, 120°C</t>
  </si>
  <si>
    <t>Kulový kohout, DN 25, PN 16, 120°C</t>
  </si>
  <si>
    <t>Kulový kohout, DN 32, PN 16, 120°C</t>
  </si>
  <si>
    <t>Filtr topenářský, závitový, DN 50, PN 16, 120°C</t>
  </si>
  <si>
    <t>Filtr topenářský, závitový, DN 32, PN 16, 120°C</t>
  </si>
  <si>
    <t>Zpětná klapka pružinová, závitová, DN 50, PN 16, 120°C</t>
  </si>
  <si>
    <t>Zpětná klapka pružinová, závitová, DN 32, PN 16, 120°C</t>
  </si>
  <si>
    <t>Pojistný ventil 1/2“ × 3/4“, DN 20, 3 bar</t>
  </si>
  <si>
    <t>Manometr technický, 0-6 bar, včetně smyčky a oddělovacího kohoutu</t>
  </si>
  <si>
    <t>Termomanometr, tlak 0-6 bar, teplota 0-120°C</t>
  </si>
  <si>
    <t>Montáž armatur závitových, se 3 závity, G 1</t>
  </si>
  <si>
    <t>Montáž armatur závitových, se 2 závity, G 2</t>
  </si>
  <si>
    <t>Montáž armatur závitových, se 2 závity, G 5/4</t>
  </si>
  <si>
    <t>Montáž armatur závitových, se 2 závity, G 1</t>
  </si>
  <si>
    <t>Montáž armatur závitových, se 1 závitem, G 1/2</t>
  </si>
  <si>
    <t>Návarek, vnitřní závit G 1/2"</t>
  </si>
  <si>
    <t xml:space="preserve">Přesum hmot pro armatury, výšky do 6 m </t>
  </si>
  <si>
    <t>Potrubí měděné hladké, včetně tvarovek, spojovacího materiálu a konzol, rozměr 54x2,0</t>
  </si>
  <si>
    <t>dtto 28x1,5</t>
  </si>
  <si>
    <t>Izolace potrubí vedeného ve vnitřním prostředí - potrubní pouzdro z vinutého minerálního vlákna, povrch kašírovaný vyztuženou Al folií, rozměr 54/40 mm (vnitřní průměr/tloušťka izolace)</t>
  </si>
  <si>
    <t>Přesun hmot pro stavební úpravy</t>
  </si>
  <si>
    <t>Základový rám pod jednotku TČ, rozměr 1000 x 1460 x 300 mm, včetně osazení nerezové vany pro odvod kondenzátu a instalaci jednotky TČ na pružné uložení</t>
  </si>
  <si>
    <t>Tlaková zkouška potrubí, rozměr DN 15-32</t>
  </si>
  <si>
    <t>Ostatní instalační materiál nespecifikovaný</t>
  </si>
  <si>
    <t>Propláchnutí systému</t>
  </si>
  <si>
    <t>Topná a tlaková zkouška dle ČSN 06 0310</t>
  </si>
  <si>
    <t>Dokumentace skutečného provedení</t>
  </si>
  <si>
    <t>Provozní řád zdroje tepla</t>
  </si>
  <si>
    <t>Tlaková zkouška potrubí, rozměr DN 32-50</t>
  </si>
  <si>
    <r>
      <t xml:space="preserve">Vývod pro napájení jednotky TČ  (8,75 kW / 400 V). V sestavě: jistič 32 A/3B, montážní příslušenství – </t>
    </r>
    <r>
      <rPr>
        <b/>
        <sz val="11"/>
        <rFont val="Calibri"/>
        <family val="2"/>
        <charset val="238"/>
      </rPr>
      <t>napojeno přes elektroměr</t>
    </r>
  </si>
  <si>
    <r>
      <t xml:space="preserve">Vývod pro napájení bivalentní elektrické topné patrony v TČ (6,0 kW / 400 V). V sestavě: jistič 16A/3B, stykač, montážní příslušenství - </t>
    </r>
    <r>
      <rPr>
        <b/>
        <sz val="11"/>
        <rFont val="Calibri"/>
        <family val="2"/>
        <charset val="238"/>
        <scheme val="minor"/>
      </rPr>
      <t>napojeno přes elektroměr</t>
    </r>
  </si>
  <si>
    <t>Kabel silový CYKY-J 5x1,5 - včetně instalace</t>
  </si>
  <si>
    <t>Rozvaděč pro regulaci topných okruhů podlahového yvtápění, napojení systému do skříně rozdělovače/sběrače podlahového vytápění</t>
  </si>
  <si>
    <t>Rekonstrukce objektu č.p. 368 ve Stříbrné Skalici na bytový dům</t>
  </si>
  <si>
    <t>2</t>
  </si>
  <si>
    <t>Rekonstrukce objektu č.p. 368 ve Stříbrné Skalici na bytový dům (vytápění)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</si>
</sst>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K_č_-;\-* #,##0\ _K_č_-;_-* &quot;-&quot;\ _K_č_-;_-@_-"/>
    <numFmt numFmtId="165" formatCode="#,##0\ &quot;Kč&quot;"/>
    <numFmt numFmtId="166" formatCode="#,##0.00\ &quot;Kč&quot;"/>
    <numFmt numFmtId="167" formatCode="0.0"/>
    <numFmt numFmtId="168" formatCode="#,##0.00\ _K_č"/>
    <numFmt numFmtId="169" formatCode="0.0%"/>
  </numFmts>
  <fonts count="3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name val="Times New Roman CE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6"/>
      <name val="Arial CE"/>
      <family val="2"/>
      <charset val="238"/>
    </font>
    <font>
      <sz val="16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1"/>
      <color indexed="8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MS Sans Serif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 CE"/>
      <family val="2"/>
      <charset val="238"/>
    </font>
    <font>
      <sz val="18"/>
      <name val="Arial"/>
      <family val="2"/>
      <charset val="238"/>
    </font>
    <font>
      <i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1">
      <alignment horizontal="center" vertical="center"/>
      <protection locked="0"/>
    </xf>
    <xf numFmtId="0" fontId="19" fillId="0" borderId="0"/>
  </cellStyleXfs>
  <cellXfs count="428">
    <xf numFmtId="0" fontId="0" fillId="0" borderId="0" xfId="0"/>
    <xf numFmtId="0" fontId="1" fillId="0" borderId="4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49" fontId="1" fillId="0" borderId="3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4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/>
    <xf numFmtId="0" fontId="0" fillId="0" borderId="17" xfId="0" applyNumberFormat="1" applyFill="1" applyBorder="1" applyAlignment="1">
      <alignment horizontal="left"/>
    </xf>
    <xf numFmtId="49" fontId="0" fillId="0" borderId="18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/>
    </xf>
    <xf numFmtId="0" fontId="0" fillId="0" borderId="0" xfId="0" applyFill="1" applyBorder="1"/>
    <xf numFmtId="0" fontId="0" fillId="0" borderId="0" xfId="0" applyBorder="1"/>
    <xf numFmtId="0" fontId="0" fillId="0" borderId="0" xfId="0" applyFill="1"/>
    <xf numFmtId="49" fontId="0" fillId="0" borderId="0" xfId="0" applyNumberFormat="1" applyFont="1" applyFill="1" applyBorder="1" applyAlignment="1">
      <alignment horizontal="left"/>
    </xf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/>
    <xf numFmtId="49" fontId="12" fillId="0" borderId="0" xfId="0" applyNumberFormat="1" applyFont="1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  <xf numFmtId="49" fontId="10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49" fontId="0" fillId="0" borderId="0" xfId="0" applyNumberForma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Fill="1" applyAlignment="1">
      <alignment vertical="top" wrapText="1"/>
    </xf>
    <xf numFmtId="166" fontId="0" fillId="0" borderId="0" xfId="0" applyNumberForma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65" fontId="0" fillId="0" borderId="0" xfId="0" applyNumberFormat="1" applyFill="1" applyBorder="1" applyAlignment="1">
      <alignment vertical="top"/>
    </xf>
    <xf numFmtId="0" fontId="0" fillId="0" borderId="0" xfId="0"/>
    <xf numFmtId="0" fontId="0" fillId="0" borderId="0" xfId="0"/>
    <xf numFmtId="0" fontId="0" fillId="0" borderId="0" xfId="0"/>
    <xf numFmtId="0" fontId="0" fillId="4" borderId="1" xfId="0" applyFill="1" applyBorder="1"/>
    <xf numFmtId="49" fontId="0" fillId="5" borderId="1" xfId="0" applyNumberFormat="1" applyFill="1" applyBorder="1" applyAlignment="1">
      <alignment horizontal="left"/>
    </xf>
    <xf numFmtId="0" fontId="12" fillId="0" borderId="18" xfId="0" applyFont="1" applyFill="1" applyBorder="1" applyAlignment="1">
      <alignment horizontal="center"/>
    </xf>
    <xf numFmtId="49" fontId="12" fillId="0" borderId="18" xfId="0" applyNumberFormat="1" applyFont="1" applyFill="1" applyBorder="1" applyAlignment="1">
      <alignment horizontal="left"/>
    </xf>
    <xf numFmtId="49" fontId="0" fillId="5" borderId="18" xfId="0" applyNumberFormat="1" applyFill="1" applyBorder="1" applyAlignment="1">
      <alignment horizontal="left"/>
    </xf>
    <xf numFmtId="2" fontId="5" fillId="5" borderId="18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49" fontId="12" fillId="0" borderId="20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49" fontId="12" fillId="0" borderId="18" xfId="0" applyNumberFormat="1" applyFont="1" applyFill="1" applyBorder="1" applyAlignment="1" applyProtection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0" xfId="0" applyBorder="1"/>
    <xf numFmtId="2" fontId="5" fillId="0" borderId="1" xfId="0" applyNumberFormat="1" applyFont="1" applyFill="1" applyBorder="1" applyAlignment="1">
      <alignment horizontal="center"/>
    </xf>
    <xf numFmtId="49" fontId="0" fillId="5" borderId="18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/>
    </xf>
    <xf numFmtId="49" fontId="0" fillId="5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7" fontId="0" fillId="0" borderId="1" xfId="0" applyNumberFormat="1" applyFill="1" applyBorder="1" applyAlignment="1">
      <alignment horizontal="center"/>
    </xf>
    <xf numFmtId="0" fontId="0" fillId="0" borderId="18" xfId="0" applyFill="1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4" xfId="0" applyFill="1" applyBorder="1"/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0" fillId="4" borderId="18" xfId="0" applyFill="1" applyBorder="1"/>
    <xf numFmtId="0" fontId="0" fillId="4" borderId="20" xfId="0" applyFill="1" applyBorder="1"/>
    <xf numFmtId="0" fontId="0" fillId="0" borderId="0" xfId="0"/>
    <xf numFmtId="0" fontId="0" fillId="0" borderId="0" xfId="0"/>
    <xf numFmtId="0" fontId="12" fillId="0" borderId="1" xfId="0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left" vertical="top"/>
    </xf>
    <xf numFmtId="49" fontId="12" fillId="0" borderId="20" xfId="0" applyNumberFormat="1" applyFont="1" applyFill="1" applyBorder="1" applyAlignment="1">
      <alignment horizontal="left" vertical="top"/>
    </xf>
    <xf numFmtId="49" fontId="12" fillId="0" borderId="20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49" fontId="12" fillId="0" borderId="9" xfId="0" applyNumberFormat="1" applyFont="1" applyFill="1" applyBorder="1" applyAlignment="1">
      <alignment horizontal="left" vertical="top" wrapText="1"/>
    </xf>
    <xf numFmtId="49" fontId="12" fillId="0" borderId="18" xfId="0" applyNumberFormat="1" applyFont="1" applyFill="1" applyBorder="1" applyAlignment="1">
      <alignment horizontal="left" vertical="top" wrapText="1"/>
    </xf>
    <xf numFmtId="0" fontId="12" fillId="0" borderId="20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49" fontId="12" fillId="0" borderId="24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top" wrapText="1"/>
    </xf>
    <xf numFmtId="0" fontId="0" fillId="0" borderId="0" xfId="0"/>
    <xf numFmtId="0" fontId="0" fillId="0" borderId="0" xfId="0" applyFill="1" applyAlignment="1">
      <alignment horizontal="left"/>
    </xf>
    <xf numFmtId="0" fontId="9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7" fillId="0" borderId="0" xfId="0" applyFont="1" applyFill="1"/>
    <xf numFmtId="0" fontId="0" fillId="0" borderId="0" xfId="0" applyBorder="1" applyAlignment="1">
      <alignment horizontal="center"/>
    </xf>
    <xf numFmtId="0" fontId="0" fillId="0" borderId="8" xfId="0" applyNumberFormat="1" applyFill="1" applyBorder="1" applyAlignment="1">
      <alignment horizontal="left"/>
    </xf>
    <xf numFmtId="168" fontId="12" fillId="0" borderId="1" xfId="0" applyNumberFormat="1" applyFont="1" applyFill="1" applyBorder="1" applyAlignment="1">
      <alignment horizontal="right"/>
    </xf>
    <xf numFmtId="168" fontId="12" fillId="0" borderId="19" xfId="0" applyNumberFormat="1" applyFont="1" applyFill="1" applyBorder="1" applyAlignment="1">
      <alignment horizontal="right"/>
    </xf>
    <xf numFmtId="168" fontId="12" fillId="0" borderId="12" xfId="0" applyNumberFormat="1" applyFont="1" applyFill="1" applyBorder="1" applyAlignment="1">
      <alignment horizontal="right"/>
    </xf>
    <xf numFmtId="0" fontId="0" fillId="0" borderId="0" xfId="0"/>
    <xf numFmtId="49" fontId="18" fillId="0" borderId="18" xfId="0" applyNumberFormat="1" applyFont="1" applyFill="1" applyBorder="1" applyAlignment="1">
      <alignment horizontal="left"/>
    </xf>
    <xf numFmtId="0" fontId="19" fillId="0" borderId="0" xfId="3" applyFont="1" applyProtection="1"/>
    <xf numFmtId="0" fontId="19" fillId="0" borderId="0" xfId="3" applyFont="1" applyFill="1" applyProtection="1"/>
    <xf numFmtId="0" fontId="19" fillId="0" borderId="0" xfId="3" applyFont="1" applyFill="1" applyAlignment="1" applyProtection="1"/>
    <xf numFmtId="0" fontId="20" fillId="0" borderId="0" xfId="3" applyFont="1" applyFill="1" applyProtection="1"/>
    <xf numFmtId="0" fontId="20" fillId="0" borderId="0" xfId="3" applyFont="1" applyFill="1" applyAlignment="1" applyProtection="1">
      <alignment horizontal="left"/>
    </xf>
    <xf numFmtId="0" fontId="20" fillId="0" borderId="0" xfId="3" applyFont="1" applyFill="1" applyAlignment="1" applyProtection="1">
      <alignment horizontal="right"/>
    </xf>
    <xf numFmtId="0" fontId="20" fillId="0" borderId="0" xfId="3" applyFont="1" applyFill="1" applyAlignment="1" applyProtection="1"/>
    <xf numFmtId="0" fontId="21" fillId="0" borderId="0" xfId="3" applyFont="1" applyFill="1" applyAlignment="1" applyProtection="1">
      <alignment horizontal="right"/>
    </xf>
    <xf numFmtId="14" fontId="21" fillId="0" borderId="0" xfId="3" applyNumberFormat="1" applyFont="1" applyFill="1" applyAlignment="1" applyProtection="1">
      <alignment horizontal="left"/>
    </xf>
    <xf numFmtId="0" fontId="22" fillId="0" borderId="0" xfId="3" applyFont="1" applyFill="1" applyAlignment="1" applyProtection="1">
      <alignment horizontal="right"/>
    </xf>
    <xf numFmtId="49" fontId="19" fillId="0" borderId="0" xfId="3" applyNumberFormat="1" applyFont="1" applyFill="1" applyProtection="1"/>
    <xf numFmtId="0" fontId="23" fillId="0" borderId="0" xfId="3" applyFont="1" applyFill="1" applyAlignment="1" applyProtection="1">
      <alignment horizontal="right"/>
    </xf>
    <xf numFmtId="0" fontId="24" fillId="0" borderId="0" xfId="3" applyFont="1" applyFill="1" applyProtection="1"/>
    <xf numFmtId="0" fontId="25" fillId="0" borderId="0" xfId="3" applyFont="1" applyFill="1" applyAlignment="1" applyProtection="1">
      <alignment horizontal="right"/>
    </xf>
    <xf numFmtId="0" fontId="19" fillId="0" borderId="0" xfId="3" applyFont="1" applyFill="1" applyAlignment="1" applyProtection="1">
      <alignment horizontal="left"/>
    </xf>
    <xf numFmtId="0" fontId="19" fillId="0" borderId="0" xfId="3" applyFont="1" applyFill="1" applyAlignment="1" applyProtection="1">
      <alignment horizontal="right"/>
    </xf>
    <xf numFmtId="49" fontId="19" fillId="0" borderId="0" xfId="3" applyNumberFormat="1" applyFont="1" applyFill="1" applyAlignment="1" applyProtection="1"/>
    <xf numFmtId="0" fontId="19" fillId="0" borderId="0" xfId="3" applyFont="1" applyFill="1" applyProtection="1">
      <protection locked="0"/>
    </xf>
    <xf numFmtId="0" fontId="19" fillId="0" borderId="0" xfId="3" applyFont="1" applyFill="1" applyAlignment="1" applyProtection="1">
      <alignment horizontal="left"/>
      <protection locked="0"/>
    </xf>
    <xf numFmtId="0" fontId="19" fillId="0" borderId="0" xfId="3" applyFont="1" applyFill="1" applyAlignment="1" applyProtection="1">
      <alignment horizontal="center"/>
    </xf>
    <xf numFmtId="0" fontId="22" fillId="3" borderId="32" xfId="3" applyFont="1" applyFill="1" applyBorder="1" applyAlignment="1" applyProtection="1">
      <alignment wrapText="1"/>
    </xf>
    <xf numFmtId="0" fontId="22" fillId="3" borderId="33" xfId="3" applyFont="1" applyFill="1" applyBorder="1" applyAlignment="1" applyProtection="1">
      <alignment wrapText="1"/>
    </xf>
    <xf numFmtId="0" fontId="22" fillId="3" borderId="34" xfId="3" applyFont="1" applyFill="1" applyBorder="1" applyAlignment="1" applyProtection="1">
      <alignment wrapText="1"/>
    </xf>
    <xf numFmtId="0" fontId="22" fillId="3" borderId="32" xfId="3" applyFont="1" applyFill="1" applyBorder="1" applyAlignment="1" applyProtection="1">
      <alignment horizontal="right" wrapText="1"/>
    </xf>
    <xf numFmtId="0" fontId="19" fillId="3" borderId="33" xfId="3" applyFont="1" applyFill="1" applyBorder="1" applyAlignment="1" applyProtection="1"/>
    <xf numFmtId="0" fontId="22" fillId="3" borderId="33" xfId="3" applyFont="1" applyFill="1" applyBorder="1" applyAlignment="1" applyProtection="1">
      <alignment horizontal="right" wrapText="1"/>
    </xf>
    <xf numFmtId="0" fontId="22" fillId="3" borderId="34" xfId="3" applyFont="1" applyFill="1" applyBorder="1" applyAlignment="1" applyProtection="1">
      <alignment horizontal="right" vertical="center"/>
    </xf>
    <xf numFmtId="0" fontId="19" fillId="0" borderId="35" xfId="3" applyFont="1" applyBorder="1" applyAlignment="1" applyProtection="1">
      <alignment vertical="center"/>
    </xf>
    <xf numFmtId="0" fontId="19" fillId="0" borderId="0" xfId="3" applyFont="1" applyBorder="1" applyAlignment="1" applyProtection="1">
      <alignment vertical="center"/>
    </xf>
    <xf numFmtId="1" fontId="19" fillId="0" borderId="0" xfId="3" applyNumberFormat="1" applyFont="1" applyBorder="1" applyAlignment="1" applyProtection="1">
      <alignment horizontal="right" vertical="center"/>
    </xf>
    <xf numFmtId="0" fontId="19" fillId="0" borderId="36" xfId="3" applyFont="1" applyBorder="1" applyAlignment="1" applyProtection="1">
      <alignment vertical="center"/>
    </xf>
    <xf numFmtId="4" fontId="19" fillId="0" borderId="37" xfId="3" applyNumberFormat="1" applyFont="1" applyBorder="1" applyAlignment="1" applyProtection="1">
      <alignment horizontal="right" vertical="center"/>
    </xf>
    <xf numFmtId="4" fontId="19" fillId="0" borderId="38" xfId="3" applyNumberFormat="1" applyFont="1" applyBorder="1" applyAlignment="1" applyProtection="1">
      <alignment horizontal="right" vertical="center"/>
    </xf>
    <xf numFmtId="4" fontId="19" fillId="0" borderId="35" xfId="3" applyNumberFormat="1" applyFont="1" applyBorder="1" applyAlignment="1" applyProtection="1">
      <alignment horizontal="right" vertical="center"/>
    </xf>
    <xf numFmtId="4" fontId="19" fillId="0" borderId="0" xfId="3" applyNumberFormat="1" applyFont="1" applyBorder="1" applyAlignment="1" applyProtection="1">
      <alignment horizontal="right" vertical="center"/>
    </xf>
    <xf numFmtId="4" fontId="19" fillId="0" borderId="40" xfId="3" applyNumberFormat="1" applyFont="1" applyBorder="1" applyAlignment="1" applyProtection="1">
      <alignment horizontal="right" vertical="center"/>
    </xf>
    <xf numFmtId="4" fontId="19" fillId="0" borderId="30" xfId="3" applyNumberFormat="1" applyFont="1" applyBorder="1" applyAlignment="1" applyProtection="1">
      <alignment horizontal="right" vertical="center"/>
    </xf>
    <xf numFmtId="0" fontId="24" fillId="6" borderId="32" xfId="3" applyFont="1" applyFill="1" applyBorder="1" applyAlignment="1" applyProtection="1">
      <alignment vertical="center"/>
    </xf>
    <xf numFmtId="0" fontId="25" fillId="6" borderId="33" xfId="3" applyFont="1" applyFill="1" applyBorder="1" applyAlignment="1" applyProtection="1">
      <alignment vertical="center"/>
    </xf>
    <xf numFmtId="0" fontId="19" fillId="6" borderId="33" xfId="3" applyFont="1" applyFill="1" applyBorder="1" applyAlignment="1" applyProtection="1">
      <alignment vertical="center"/>
    </xf>
    <xf numFmtId="4" fontId="24" fillId="6" borderId="4" xfId="3" applyNumberFormat="1" applyFont="1" applyFill="1" applyBorder="1" applyAlignment="1" applyProtection="1">
      <alignment horizontal="right" vertical="center"/>
    </xf>
    <xf numFmtId="4" fontId="24" fillId="6" borderId="3" xfId="3" applyNumberFormat="1" applyFont="1" applyFill="1" applyBorder="1" applyAlignment="1" applyProtection="1">
      <alignment horizontal="right" vertical="center"/>
    </xf>
    <xf numFmtId="0" fontId="24" fillId="0" borderId="0" xfId="3" applyFont="1" applyAlignment="1" applyProtection="1">
      <alignment horizontal="left"/>
    </xf>
    <xf numFmtId="0" fontId="20" fillId="0" borderId="0" xfId="3" applyFont="1" applyAlignment="1" applyProtection="1">
      <alignment horizontal="center"/>
    </xf>
    <xf numFmtId="0" fontId="19" fillId="0" borderId="0" xfId="3" applyFont="1" applyAlignment="1" applyProtection="1"/>
    <xf numFmtId="0" fontId="22" fillId="3" borderId="43" xfId="3" applyFont="1" applyFill="1" applyBorder="1" applyAlignment="1" applyProtection="1">
      <alignment vertical="center"/>
    </xf>
    <xf numFmtId="0" fontId="25" fillId="3" borderId="44" xfId="3" applyFont="1" applyFill="1" applyBorder="1" applyAlignment="1" applyProtection="1">
      <alignment vertical="center"/>
    </xf>
    <xf numFmtId="0" fontId="25" fillId="3" borderId="45" xfId="3" applyFont="1" applyFill="1" applyBorder="1" applyAlignment="1" applyProtection="1">
      <alignment vertical="center" wrapText="1"/>
    </xf>
    <xf numFmtId="0" fontId="25" fillId="3" borderId="6" xfId="3" applyFont="1" applyFill="1" applyBorder="1" applyAlignment="1" applyProtection="1">
      <alignment horizontal="center" vertical="center" wrapText="1"/>
    </xf>
    <xf numFmtId="0" fontId="25" fillId="3" borderId="45" xfId="3" applyFont="1" applyFill="1" applyBorder="1" applyAlignment="1" applyProtection="1">
      <alignment horizontal="center" vertical="center" wrapText="1"/>
    </xf>
    <xf numFmtId="0" fontId="25" fillId="3" borderId="7" xfId="3" applyFont="1" applyFill="1" applyBorder="1" applyAlignment="1" applyProtection="1">
      <alignment horizontal="center" vertical="center" wrapText="1"/>
    </xf>
    <xf numFmtId="49" fontId="21" fillId="0" borderId="46" xfId="3" applyNumberFormat="1" applyFont="1" applyFill="1" applyBorder="1" applyAlignment="1" applyProtection="1">
      <alignment horizontal="left"/>
    </xf>
    <xf numFmtId="0" fontId="21" fillId="0" borderId="0" xfId="3" applyFont="1" applyFill="1" applyBorder="1" applyAlignment="1" applyProtection="1">
      <alignment horizontal="left"/>
    </xf>
    <xf numFmtId="0" fontId="21" fillId="0" borderId="0" xfId="3" applyFont="1" applyFill="1" applyBorder="1" applyProtection="1"/>
    <xf numFmtId="169" fontId="21" fillId="0" borderId="0" xfId="3" applyNumberFormat="1" applyFont="1" applyFill="1" applyBorder="1" applyProtection="1"/>
    <xf numFmtId="3" fontId="19" fillId="0" borderId="0" xfId="3" applyNumberFormat="1" applyFont="1" applyProtection="1"/>
    <xf numFmtId="0" fontId="22" fillId="6" borderId="48" xfId="3" applyFont="1" applyFill="1" applyBorder="1" applyAlignment="1" applyProtection="1">
      <alignment vertical="center"/>
    </xf>
    <xf numFmtId="49" fontId="22" fillId="6" borderId="49" xfId="3" applyNumberFormat="1" applyFont="1" applyFill="1" applyBorder="1" applyAlignment="1" applyProtection="1">
      <alignment horizontal="left" vertical="center"/>
    </xf>
    <xf numFmtId="0" fontId="22" fillId="6" borderId="49" xfId="3" applyFont="1" applyFill="1" applyBorder="1" applyAlignment="1" applyProtection="1">
      <alignment vertical="center"/>
    </xf>
    <xf numFmtId="169" fontId="21" fillId="6" borderId="50" xfId="3" applyNumberFormat="1" applyFont="1" applyFill="1" applyBorder="1" applyProtection="1"/>
    <xf numFmtId="3" fontId="22" fillId="6" borderId="30" xfId="3" applyNumberFormat="1" applyFont="1" applyFill="1" applyBorder="1" applyAlignment="1" applyProtection="1">
      <alignment horizontal="right" vertical="center"/>
    </xf>
    <xf numFmtId="3" fontId="22" fillId="6" borderId="9" xfId="3" applyNumberFormat="1" applyFont="1" applyFill="1" applyBorder="1" applyAlignment="1" applyProtection="1">
      <alignment horizontal="right" vertical="center"/>
    </xf>
    <xf numFmtId="3" fontId="22" fillId="6" borderId="50" xfId="3" applyNumberFormat="1" applyFont="1" applyFill="1" applyBorder="1" applyAlignment="1" applyProtection="1">
      <alignment horizontal="right" vertical="center"/>
    </xf>
    <xf numFmtId="167" fontId="22" fillId="6" borderId="11" xfId="3" applyNumberFormat="1" applyFont="1" applyFill="1" applyBorder="1" applyAlignment="1" applyProtection="1">
      <alignment horizontal="right" vertical="center"/>
    </xf>
    <xf numFmtId="167" fontId="19" fillId="0" borderId="0" xfId="3" applyNumberFormat="1" applyFont="1" applyProtection="1"/>
    <xf numFmtId="0" fontId="19" fillId="0" borderId="0" xfId="3" applyFont="1" applyAlignment="1" applyProtection="1">
      <alignment horizontal="left" vertical="top" wrapText="1"/>
    </xf>
    <xf numFmtId="0" fontId="12" fillId="0" borderId="0" xfId="0" applyFont="1" applyAlignment="1" applyProtection="1"/>
    <xf numFmtId="49" fontId="28" fillId="0" borderId="2" xfId="0" applyNumberFormat="1" applyFont="1" applyFill="1" applyBorder="1" applyAlignment="1" applyProtection="1">
      <alignment horizontal="left" vertical="center"/>
    </xf>
    <xf numFmtId="49" fontId="28" fillId="0" borderId="26" xfId="0" applyNumberFormat="1" applyFont="1" applyFill="1" applyBorder="1" applyAlignment="1" applyProtection="1">
      <alignment horizontal="left" vertical="center" wrapText="1"/>
    </xf>
    <xf numFmtId="49" fontId="28" fillId="0" borderId="27" xfId="0" applyNumberFormat="1" applyFont="1" applyFill="1" applyBorder="1" applyAlignment="1" applyProtection="1">
      <alignment horizontal="left" vertical="center"/>
    </xf>
    <xf numFmtId="49" fontId="28" fillId="0" borderId="27" xfId="0" applyNumberFormat="1" applyFont="1" applyFill="1" applyBorder="1" applyAlignment="1" applyProtection="1">
      <alignment horizontal="center" vertical="center"/>
    </xf>
    <xf numFmtId="49" fontId="28" fillId="0" borderId="28" xfId="0" applyNumberFormat="1" applyFont="1" applyFill="1" applyBorder="1" applyAlignment="1" applyProtection="1">
      <alignment horizontal="center" vertical="center"/>
    </xf>
    <xf numFmtId="49" fontId="13" fillId="0" borderId="9" xfId="0" applyNumberFormat="1" applyFont="1" applyFill="1" applyBorder="1" applyAlignment="1" applyProtection="1">
      <alignment vertical="top" wrapText="1"/>
    </xf>
    <xf numFmtId="2" fontId="13" fillId="0" borderId="9" xfId="0" applyNumberFormat="1" applyFont="1" applyFill="1" applyBorder="1" applyAlignment="1" applyProtection="1">
      <alignment horizontal="center" wrapText="1"/>
    </xf>
    <xf numFmtId="49" fontId="13" fillId="0" borderId="9" xfId="0" applyNumberFormat="1" applyFont="1" applyFill="1" applyBorder="1" applyAlignment="1" applyProtection="1">
      <alignment horizontal="left" wrapText="1"/>
    </xf>
    <xf numFmtId="4" fontId="12" fillId="0" borderId="11" xfId="0" applyNumberFormat="1" applyFont="1" applyFill="1" applyBorder="1" applyAlignment="1">
      <alignment horizontal="right"/>
    </xf>
    <xf numFmtId="4" fontId="0" fillId="0" borderId="12" xfId="0" applyNumberFormat="1" applyFill="1" applyBorder="1" applyAlignment="1">
      <alignment horizontal="right"/>
    </xf>
    <xf numFmtId="49" fontId="12" fillId="0" borderId="1" xfId="0" applyNumberFormat="1" applyFont="1" applyFill="1" applyBorder="1" applyAlignment="1" applyProtection="1">
      <alignment horizontal="left"/>
    </xf>
    <xf numFmtId="0" fontId="12" fillId="0" borderId="17" xfId="0" applyNumberFormat="1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21" xfId="0" applyNumberFormat="1" applyFont="1" applyFill="1" applyBorder="1" applyAlignment="1">
      <alignment horizontal="left"/>
    </xf>
    <xf numFmtId="49" fontId="12" fillId="0" borderId="20" xfId="0" applyNumberFormat="1" applyFont="1" applyFill="1" applyBorder="1" applyAlignment="1">
      <alignment horizontal="left"/>
    </xf>
    <xf numFmtId="4" fontId="12" fillId="0" borderId="22" xfId="0" applyNumberFormat="1" applyFont="1" applyFill="1" applyBorder="1" applyAlignment="1">
      <alignment horizontal="right"/>
    </xf>
    <xf numFmtId="4" fontId="12" fillId="0" borderId="12" xfId="0" applyNumberFormat="1" applyFont="1" applyFill="1" applyBorder="1" applyAlignment="1">
      <alignment horizontal="right"/>
    </xf>
    <xf numFmtId="0" fontId="12" fillId="0" borderId="8" xfId="0" applyNumberFormat="1" applyFont="1" applyFill="1" applyBorder="1" applyAlignment="1">
      <alignment horizontal="left"/>
    </xf>
    <xf numFmtId="49" fontId="12" fillId="0" borderId="9" xfId="0" applyNumberFormat="1" applyFont="1" applyFill="1" applyBorder="1" applyAlignment="1">
      <alignment horizontal="left"/>
    </xf>
    <xf numFmtId="168" fontId="9" fillId="0" borderId="0" xfId="0" applyNumberFormat="1" applyFont="1" applyAlignment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7" fillId="0" borderId="0" xfId="0" applyFont="1" applyAlignment="1" applyProtection="1"/>
    <xf numFmtId="0" fontId="0" fillId="0" borderId="0" xfId="0" applyFill="1" applyAlignment="1" applyProtection="1"/>
    <xf numFmtId="165" fontId="0" fillId="0" borderId="0" xfId="0" applyNumberFormat="1" applyAlignment="1" applyProtection="1"/>
    <xf numFmtId="166" fontId="0" fillId="0" borderId="0" xfId="0" applyNumberFormat="1" applyAlignment="1" applyProtection="1"/>
    <xf numFmtId="49" fontId="12" fillId="0" borderId="6" xfId="0" applyNumberFormat="1" applyFont="1" applyFill="1" applyBorder="1" applyAlignment="1" applyProtection="1">
      <alignment horizontal="left" vertical="top" wrapText="1"/>
    </xf>
    <xf numFmtId="0" fontId="12" fillId="0" borderId="6" xfId="0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168" fontId="13" fillId="0" borderId="7" xfId="0" applyNumberFormat="1" applyFont="1" applyFill="1" applyBorder="1" applyAlignment="1" applyProtection="1">
      <alignment horizontal="right"/>
    </xf>
    <xf numFmtId="0" fontId="13" fillId="0" borderId="17" xfId="0" applyNumberFormat="1" applyFont="1" applyFill="1" applyBorder="1" applyAlignment="1" applyProtection="1">
      <alignment horizontal="left" vertical="top" wrapText="1"/>
    </xf>
    <xf numFmtId="0" fontId="12" fillId="0" borderId="18" xfId="0" applyFont="1" applyFill="1" applyBorder="1" applyAlignment="1" applyProtection="1">
      <alignment horizontal="center"/>
    </xf>
    <xf numFmtId="49" fontId="12" fillId="0" borderId="18" xfId="0" applyNumberFormat="1" applyFont="1" applyFill="1" applyBorder="1" applyAlignment="1" applyProtection="1">
      <alignment horizontal="left"/>
    </xf>
    <xf numFmtId="168" fontId="13" fillId="0" borderId="19" xfId="0" applyNumberFormat="1" applyFont="1" applyFill="1" applyBorder="1" applyAlignment="1" applyProtection="1">
      <alignment horizontal="right"/>
    </xf>
    <xf numFmtId="0" fontId="12" fillId="0" borderId="1" xfId="0" applyFont="1" applyFill="1" applyBorder="1" applyAlignment="1" applyProtection="1">
      <alignment horizontal="center"/>
    </xf>
    <xf numFmtId="0" fontId="13" fillId="0" borderId="23" xfId="0" applyNumberFormat="1" applyFont="1" applyFill="1" applyBorder="1" applyAlignment="1" applyProtection="1">
      <alignment horizontal="left" vertical="top" wrapText="1"/>
    </xf>
    <xf numFmtId="2" fontId="12" fillId="0" borderId="9" xfId="0" applyNumberFormat="1" applyFont="1" applyFill="1" applyBorder="1" applyAlignment="1" applyProtection="1">
      <alignment horizontal="left" wrapText="1"/>
    </xf>
    <xf numFmtId="0" fontId="12" fillId="0" borderId="9" xfId="0" applyFont="1" applyFill="1" applyBorder="1" applyAlignment="1" applyProtection="1">
      <alignment horizontal="center"/>
    </xf>
    <xf numFmtId="49" fontId="12" fillId="0" borderId="9" xfId="0" applyNumberFormat="1" applyFont="1" applyFill="1" applyBorder="1" applyAlignment="1" applyProtection="1">
      <alignment horizontal="left"/>
    </xf>
    <xf numFmtId="168" fontId="13" fillId="0" borderId="25" xfId="0" applyNumberFormat="1" applyFont="1" applyFill="1" applyBorder="1" applyAlignment="1" applyProtection="1">
      <alignment horizontal="right"/>
    </xf>
    <xf numFmtId="0" fontId="26" fillId="0" borderId="0" xfId="0" applyFont="1" applyAlignment="1" applyProtection="1"/>
    <xf numFmtId="0" fontId="12" fillId="0" borderId="0" xfId="0" applyFont="1" applyAlignment="1" applyProtection="1">
      <alignment horizontal="center"/>
    </xf>
    <xf numFmtId="0" fontId="13" fillId="0" borderId="5" xfId="0" applyNumberFormat="1" applyFont="1" applyFill="1" applyBorder="1" applyAlignment="1" applyProtection="1">
      <alignment horizontal="left" vertical="top"/>
    </xf>
    <xf numFmtId="0" fontId="0" fillId="0" borderId="0" xfId="0" applyNumberFormat="1"/>
    <xf numFmtId="0" fontId="0" fillId="0" borderId="0" xfId="0" applyNumberFormat="1" applyFill="1" applyBorder="1" applyAlignment="1">
      <alignment vertical="top"/>
    </xf>
    <xf numFmtId="0" fontId="0" fillId="0" borderId="0" xfId="0" applyNumberFormat="1" applyFill="1" applyAlignment="1">
      <alignment vertical="top" wrapText="1"/>
    </xf>
    <xf numFmtId="0" fontId="0" fillId="0" borderId="0" xfId="0" applyNumberFormat="1" applyFill="1" applyBorder="1" applyAlignment="1"/>
    <xf numFmtId="0" fontId="0" fillId="0" borderId="0" xfId="0" applyFill="1" applyAlignment="1"/>
    <xf numFmtId="49" fontId="12" fillId="0" borderId="1" xfId="0" applyNumberFormat="1" applyFont="1" applyFill="1" applyBorder="1" applyAlignment="1">
      <alignment horizontal="left" vertical="top"/>
    </xf>
    <xf numFmtId="0" fontId="12" fillId="0" borderId="5" xfId="0" applyNumberFormat="1" applyFont="1" applyFill="1" applyBorder="1" applyAlignment="1">
      <alignment horizontal="left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left"/>
    </xf>
    <xf numFmtId="4" fontId="12" fillId="0" borderId="7" xfId="0" applyNumberFormat="1" applyFont="1" applyFill="1" applyBorder="1" applyAlignment="1">
      <alignment horizontal="right"/>
    </xf>
    <xf numFmtId="4" fontId="12" fillId="0" borderId="19" xfId="0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horizontal="right" vertical="top"/>
    </xf>
    <xf numFmtId="0" fontId="0" fillId="0" borderId="0" xfId="0" applyNumberFormat="1" applyFill="1" applyBorder="1" applyAlignment="1">
      <alignment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12" fillId="0" borderId="23" xfId="0" applyNumberFormat="1" applyFont="1" applyFill="1" applyBorder="1" applyAlignment="1">
      <alignment horizontal="left"/>
    </xf>
    <xf numFmtId="4" fontId="12" fillId="0" borderId="25" xfId="0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NumberFormat="1" applyAlignment="1"/>
    <xf numFmtId="0" fontId="0" fillId="0" borderId="0" xfId="0" applyAlignment="1"/>
    <xf numFmtId="0" fontId="0" fillId="0" borderId="0" xfId="0" applyNumberForma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left" wrapText="1"/>
    </xf>
    <xf numFmtId="2" fontId="12" fillId="0" borderId="9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right" vertical="center"/>
    </xf>
    <xf numFmtId="4" fontId="0" fillId="0" borderId="0" xfId="0" applyNumberFormat="1" applyFill="1" applyAlignment="1">
      <alignment horizontal="right" wrapText="1"/>
    </xf>
    <xf numFmtId="49" fontId="12" fillId="0" borderId="24" xfId="0" applyNumberFormat="1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horizontal="center"/>
    </xf>
    <xf numFmtId="49" fontId="12" fillId="0" borderId="29" xfId="0" applyNumberFormat="1" applyFont="1" applyFill="1" applyBorder="1" applyAlignment="1">
      <alignment horizontal="left" vertical="top" wrapText="1"/>
    </xf>
    <xf numFmtId="2" fontId="13" fillId="0" borderId="18" xfId="0" applyNumberFormat="1" applyFont="1" applyFill="1" applyBorder="1" applyAlignment="1">
      <alignment horizontal="center"/>
    </xf>
    <xf numFmtId="0" fontId="13" fillId="0" borderId="18" xfId="0" applyFont="1" applyFill="1" applyBorder="1" applyAlignment="1">
      <alignment horizontal="left"/>
    </xf>
    <xf numFmtId="2" fontId="13" fillId="0" borderId="6" xfId="0" applyNumberFormat="1" applyFont="1" applyFill="1" applyBorder="1" applyAlignment="1">
      <alignment horizontal="center"/>
    </xf>
    <xf numFmtId="4" fontId="12" fillId="0" borderId="55" xfId="0" applyNumberFormat="1" applyFont="1" applyFill="1" applyBorder="1" applyAlignment="1">
      <alignment horizontal="right"/>
    </xf>
    <xf numFmtId="0" fontId="12" fillId="0" borderId="56" xfId="0" applyNumberFormat="1" applyFont="1" applyFill="1" applyBorder="1" applyAlignment="1">
      <alignment horizontal="left"/>
    </xf>
    <xf numFmtId="49" fontId="12" fillId="0" borderId="57" xfId="0" applyNumberFormat="1" applyFont="1" applyFill="1" applyBorder="1" applyAlignment="1">
      <alignment horizontal="left" vertical="top" wrapText="1"/>
    </xf>
    <xf numFmtId="0" fontId="12" fillId="0" borderId="57" xfId="0" applyFont="1" applyFill="1" applyBorder="1" applyAlignment="1">
      <alignment horizontal="center"/>
    </xf>
    <xf numFmtId="49" fontId="12" fillId="0" borderId="57" xfId="0" applyNumberFormat="1" applyFont="1" applyFill="1" applyBorder="1" applyAlignment="1">
      <alignment horizontal="left"/>
    </xf>
    <xf numFmtId="4" fontId="12" fillId="0" borderId="59" xfId="0" applyNumberFormat="1" applyFont="1" applyFill="1" applyBorder="1" applyAlignment="1">
      <alignment horizontal="right"/>
    </xf>
    <xf numFmtId="49" fontId="31" fillId="0" borderId="18" xfId="0" applyNumberFormat="1" applyFont="1" applyFill="1" applyBorder="1" applyAlignment="1">
      <alignment horizontal="left" vertical="top" wrapText="1"/>
    </xf>
    <xf numFmtId="2" fontId="13" fillId="0" borderId="24" xfId="0" applyNumberFormat="1" applyFont="1" applyFill="1" applyBorder="1" applyAlignment="1">
      <alignment horizontal="center"/>
    </xf>
    <xf numFmtId="0" fontId="12" fillId="0" borderId="54" xfId="0" applyNumberFormat="1" applyFont="1" applyFill="1" applyBorder="1" applyAlignment="1">
      <alignment horizontal="left"/>
    </xf>
    <xf numFmtId="0" fontId="12" fillId="0" borderId="60" xfId="0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57" xfId="0" applyNumberFormat="1" applyFont="1" applyFill="1" applyBorder="1" applyAlignment="1">
      <alignment horizontal="left" wrapText="1"/>
    </xf>
    <xf numFmtId="49" fontId="32" fillId="0" borderId="29" xfId="0" applyNumberFormat="1" applyFont="1" applyFill="1" applyBorder="1" applyAlignment="1">
      <alignment horizontal="left" vertical="top" wrapText="1"/>
    </xf>
    <xf numFmtId="4" fontId="12" fillId="0" borderId="18" xfId="0" applyNumberFormat="1" applyFont="1" applyFill="1" applyBorder="1" applyAlignment="1">
      <alignment horizontal="right"/>
    </xf>
    <xf numFmtId="0" fontId="12" fillId="0" borderId="61" xfId="0" applyNumberFormat="1" applyFont="1" applyFill="1" applyBorder="1" applyAlignment="1">
      <alignment horizontal="left"/>
    </xf>
    <xf numFmtId="49" fontId="12" fillId="0" borderId="62" xfId="0" applyNumberFormat="1" applyFont="1" applyFill="1" applyBorder="1" applyAlignment="1">
      <alignment horizontal="left" wrapText="1"/>
    </xf>
    <xf numFmtId="0" fontId="12" fillId="0" borderId="62" xfId="0" applyFont="1" applyFill="1" applyBorder="1" applyAlignment="1">
      <alignment horizontal="center"/>
    </xf>
    <xf numFmtId="49" fontId="12" fillId="0" borderId="62" xfId="0" applyNumberFormat="1" applyFont="1" applyFill="1" applyBorder="1" applyAlignment="1">
      <alignment horizontal="left"/>
    </xf>
    <xf numFmtId="49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62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2" fontId="0" fillId="0" borderId="0" xfId="0" applyNumberFormat="1"/>
    <xf numFmtId="0" fontId="12" fillId="0" borderId="20" xfId="0" applyFont="1" applyFill="1" applyBorder="1" applyAlignment="1" applyProtection="1">
      <alignment horizontal="center"/>
    </xf>
    <xf numFmtId="49" fontId="12" fillId="0" borderId="20" xfId="0" applyNumberFormat="1" applyFont="1" applyFill="1" applyBorder="1" applyAlignment="1" applyProtection="1">
      <alignment horizontal="left"/>
    </xf>
    <xf numFmtId="0" fontId="0" fillId="0" borderId="0" xfId="0" applyFill="1" applyAlignment="1">
      <alignment vertical="top"/>
    </xf>
    <xf numFmtId="166" fontId="0" fillId="0" borderId="0" xfId="0" applyNumberFormat="1" applyFill="1" applyBorder="1" applyAlignment="1">
      <alignment vertical="top"/>
    </xf>
    <xf numFmtId="0" fontId="0" fillId="0" borderId="0" xfId="0" applyFill="1" applyBorder="1" applyAlignment="1">
      <alignment vertical="top"/>
    </xf>
    <xf numFmtId="4" fontId="0" fillId="0" borderId="11" xfId="0" applyNumberFormat="1" applyFill="1" applyBorder="1" applyAlignment="1">
      <alignment horizontal="right"/>
    </xf>
    <xf numFmtId="4" fontId="12" fillId="0" borderId="18" xfId="0" applyNumberFormat="1" applyFont="1" applyFill="1" applyBorder="1" applyAlignment="1"/>
    <xf numFmtId="4" fontId="0" fillId="0" borderId="19" xfId="0" applyNumberFormat="1" applyFill="1" applyBorder="1" applyAlignment="1">
      <alignment horizontal="right"/>
    </xf>
    <xf numFmtId="0" fontId="12" fillId="0" borderId="57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Fill="1" applyAlignment="1">
      <alignment horizontal="right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 applyProtection="1">
      <alignment horizontal="left" vertical="top" wrapText="1"/>
    </xf>
    <xf numFmtId="0" fontId="16" fillId="0" borderId="17" xfId="0" applyFont="1" applyFill="1" applyBorder="1" applyAlignment="1">
      <alignment horizontal="center"/>
    </xf>
    <xf numFmtId="168" fontId="12" fillId="0" borderId="18" xfId="0" applyNumberFormat="1" applyFont="1" applyFill="1" applyBorder="1" applyAlignment="1">
      <alignment horizontal="center"/>
    </xf>
    <xf numFmtId="168" fontId="12" fillId="0" borderId="19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wrapText="1"/>
    </xf>
    <xf numFmtId="49" fontId="17" fillId="0" borderId="1" xfId="0" applyNumberFormat="1" applyFont="1" applyFill="1" applyBorder="1" applyAlignment="1" applyProtection="1">
      <alignment horizontal="left" vertical="top" wrapText="1"/>
    </xf>
    <xf numFmtId="0" fontId="18" fillId="0" borderId="18" xfId="0" applyFont="1" applyFill="1" applyBorder="1" applyAlignment="1">
      <alignment horizontal="center"/>
    </xf>
    <xf numFmtId="0" fontId="17" fillId="0" borderId="52" xfId="0" applyNumberFormat="1" applyFont="1" applyFill="1" applyBorder="1" applyAlignment="1">
      <alignment horizontal="left"/>
    </xf>
    <xf numFmtId="49" fontId="15" fillId="0" borderId="31" xfId="0" applyNumberFormat="1" applyFont="1" applyFill="1" applyBorder="1" applyAlignment="1">
      <alignment horizontal="left" vertical="top" wrapText="1"/>
    </xf>
    <xf numFmtId="0" fontId="17" fillId="0" borderId="31" xfId="0" applyFont="1" applyFill="1" applyBorder="1" applyAlignment="1">
      <alignment horizontal="center"/>
    </xf>
    <xf numFmtId="49" fontId="17" fillId="0" borderId="31" xfId="0" applyNumberFormat="1" applyFont="1" applyFill="1" applyBorder="1" applyAlignment="1">
      <alignment horizontal="left"/>
    </xf>
    <xf numFmtId="164" fontId="17" fillId="0" borderId="31" xfId="0" applyNumberFormat="1" applyFont="1" applyFill="1" applyBorder="1" applyAlignment="1">
      <alignment horizontal="right"/>
    </xf>
    <xf numFmtId="165" fontId="12" fillId="0" borderId="53" xfId="0" applyNumberFormat="1" applyFont="1" applyFill="1" applyBorder="1" applyAlignment="1">
      <alignment horizontal="right"/>
    </xf>
    <xf numFmtId="4" fontId="18" fillId="0" borderId="18" xfId="0" applyNumberFormat="1" applyFont="1" applyFill="1" applyBorder="1"/>
    <xf numFmtId="49" fontId="12" fillId="0" borderId="62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/>
    <xf numFmtId="0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2" fontId="0" fillId="0" borderId="0" xfId="0" applyNumberFormat="1" applyFill="1"/>
    <xf numFmtId="0" fontId="12" fillId="0" borderId="0" xfId="0" applyFont="1" applyAlignment="1" applyProtection="1"/>
    <xf numFmtId="4" fontId="12" fillId="7" borderId="6" xfId="0" applyNumberFormat="1" applyFont="1" applyFill="1" applyBorder="1"/>
    <xf numFmtId="4" fontId="12" fillId="7" borderId="18" xfId="0" applyNumberFormat="1" applyFont="1" applyFill="1" applyBorder="1"/>
    <xf numFmtId="4" fontId="12" fillId="7" borderId="1" xfId="0" applyNumberFormat="1" applyFont="1" applyFill="1" applyBorder="1"/>
    <xf numFmtId="4" fontId="12" fillId="7" borderId="9" xfId="0" applyNumberFormat="1" applyFont="1" applyFill="1" applyBorder="1"/>
    <xf numFmtId="4" fontId="12" fillId="7" borderId="24" xfId="0" applyNumberFormat="1" applyFont="1" applyFill="1" applyBorder="1"/>
    <xf numFmtId="4" fontId="12" fillId="7" borderId="62" xfId="0" applyNumberFormat="1" applyFont="1" applyFill="1" applyBorder="1"/>
    <xf numFmtId="4" fontId="12" fillId="7" borderId="1" xfId="0" applyNumberFormat="1" applyFont="1" applyFill="1" applyBorder="1" applyAlignment="1">
      <alignment horizontal="right"/>
    </xf>
    <xf numFmtId="4" fontId="12" fillId="7" borderId="9" xfId="0" applyNumberFormat="1" applyFont="1" applyFill="1" applyBorder="1" applyAlignment="1">
      <alignment horizontal="right"/>
    </xf>
    <xf numFmtId="4" fontId="12" fillId="7" borderId="62" xfId="0" applyNumberFormat="1" applyFont="1" applyFill="1" applyBorder="1" applyAlignment="1">
      <alignment horizontal="right"/>
    </xf>
    <xf numFmtId="4" fontId="12" fillId="7" borderId="57" xfId="0" applyNumberFormat="1" applyFont="1" applyFill="1" applyBorder="1" applyAlignment="1">
      <alignment horizontal="right"/>
    </xf>
    <xf numFmtId="4" fontId="12" fillId="7" borderId="1" xfId="0" applyNumberFormat="1" applyFont="1" applyFill="1" applyBorder="1" applyAlignment="1"/>
    <xf numFmtId="4" fontId="12" fillId="7" borderId="57" xfId="0" applyNumberFormat="1" applyFont="1" applyFill="1" applyBorder="1" applyAlignment="1"/>
    <xf numFmtId="4" fontId="12" fillId="7" borderId="18" xfId="0" applyNumberFormat="1" applyFont="1" applyFill="1" applyBorder="1" applyAlignment="1">
      <alignment horizontal="right"/>
    </xf>
    <xf numFmtId="4" fontId="22" fillId="0" borderId="20" xfId="3" applyNumberFormat="1" applyFont="1" applyFill="1" applyBorder="1" applyAlignment="1" applyProtection="1">
      <alignment horizontal="right"/>
    </xf>
    <xf numFmtId="4" fontId="21" fillId="0" borderId="36" xfId="3" applyNumberFormat="1" applyFont="1" applyFill="1" applyBorder="1" applyAlignment="1" applyProtection="1">
      <alignment horizontal="right"/>
    </xf>
    <xf numFmtId="4" fontId="21" fillId="0" borderId="29" xfId="3" applyNumberFormat="1" applyFont="1" applyFill="1" applyBorder="1" applyAlignment="1" applyProtection="1">
      <alignment horizontal="right"/>
    </xf>
    <xf numFmtId="4" fontId="19" fillId="0" borderId="47" xfId="3" applyNumberFormat="1" applyFont="1" applyFill="1" applyBorder="1" applyProtection="1"/>
    <xf numFmtId="4" fontId="22" fillId="0" borderId="29" xfId="3" applyNumberFormat="1" applyFont="1" applyFill="1" applyBorder="1" applyAlignment="1" applyProtection="1">
      <alignment horizontal="right"/>
    </xf>
    <xf numFmtId="4" fontId="22" fillId="0" borderId="18" xfId="3" applyNumberFormat="1" applyFont="1" applyFill="1" applyBorder="1" applyAlignment="1" applyProtection="1">
      <alignment horizontal="right"/>
    </xf>
    <xf numFmtId="0" fontId="19" fillId="7" borderId="0" xfId="3" applyFont="1" applyFill="1" applyProtection="1">
      <protection locked="0"/>
    </xf>
    <xf numFmtId="0" fontId="19" fillId="7" borderId="0" xfId="3" applyFont="1" applyFill="1" applyAlignment="1" applyProtection="1">
      <alignment horizontal="left"/>
      <protection locked="0"/>
    </xf>
    <xf numFmtId="0" fontId="19" fillId="7" borderId="0" xfId="3" applyFont="1" applyFill="1" applyAlignment="1" applyProtection="1">
      <protection locked="0"/>
    </xf>
    <xf numFmtId="168" fontId="12" fillId="7" borderId="6" xfId="0" applyNumberFormat="1" applyFont="1" applyFill="1" applyBorder="1" applyAlignment="1" applyProtection="1">
      <alignment horizontal="right"/>
      <protection locked="0"/>
    </xf>
    <xf numFmtId="168" fontId="12" fillId="7" borderId="18" xfId="0" applyNumberFormat="1" applyFont="1" applyFill="1" applyBorder="1" applyAlignment="1" applyProtection="1">
      <alignment horizontal="right"/>
      <protection locked="0"/>
    </xf>
    <xf numFmtId="168" fontId="12" fillId="7" borderId="1" xfId="0" applyNumberFormat="1" applyFont="1" applyFill="1" applyBorder="1" applyAlignment="1" applyProtection="1">
      <alignment horizontal="right"/>
      <protection locked="0"/>
    </xf>
    <xf numFmtId="168" fontId="12" fillId="7" borderId="9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/>
    <xf numFmtId="4" fontId="12" fillId="7" borderId="44" xfId="0" applyNumberFormat="1" applyFont="1" applyFill="1" applyBorder="1"/>
    <xf numFmtId="4" fontId="12" fillId="7" borderId="33" xfId="0" applyNumberFormat="1" applyFont="1" applyFill="1" applyBorder="1"/>
    <xf numFmtId="4" fontId="12" fillId="7" borderId="49" xfId="0" applyNumberFormat="1" applyFont="1" applyFill="1" applyBorder="1"/>
    <xf numFmtId="4" fontId="12" fillId="7" borderId="51" xfId="0" applyNumberFormat="1" applyFont="1" applyFill="1" applyBorder="1"/>
    <xf numFmtId="4" fontId="12" fillId="7" borderId="58" xfId="0" applyNumberFormat="1" applyFont="1" applyFill="1" applyBorder="1"/>
    <xf numFmtId="4" fontId="12" fillId="7" borderId="30" xfId="0" applyNumberFormat="1" applyFont="1" applyFill="1" applyBorder="1"/>
    <xf numFmtId="4" fontId="12" fillId="7" borderId="20" xfId="0" applyNumberFormat="1" applyFont="1" applyFill="1" applyBorder="1"/>
    <xf numFmtId="4" fontId="24" fillId="2" borderId="3" xfId="3" applyNumberFormat="1" applyFont="1" applyFill="1" applyBorder="1" applyAlignment="1" applyProtection="1">
      <alignment horizontal="right" vertical="center"/>
    </xf>
    <xf numFmtId="4" fontId="24" fillId="2" borderId="42" xfId="3" applyNumberFormat="1" applyFont="1" applyFill="1" applyBorder="1" applyAlignment="1" applyProtection="1">
      <alignment horizontal="right" vertical="center"/>
    </xf>
    <xf numFmtId="49" fontId="24" fillId="0" borderId="0" xfId="3" applyNumberFormat="1" applyFont="1" applyFill="1" applyAlignment="1" applyProtection="1">
      <alignment horizontal="left" wrapText="1"/>
    </xf>
    <xf numFmtId="4" fontId="19" fillId="0" borderId="38" xfId="3" applyNumberFormat="1" applyFont="1" applyBorder="1" applyAlignment="1" applyProtection="1">
      <alignment horizontal="right" vertical="center"/>
    </xf>
    <xf numFmtId="4" fontId="19" fillId="0" borderId="39" xfId="3" applyNumberFormat="1" applyFont="1" applyBorder="1" applyAlignment="1" applyProtection="1">
      <alignment horizontal="right" vertical="center"/>
    </xf>
    <xf numFmtId="4" fontId="19" fillId="0" borderId="0" xfId="3" applyNumberFormat="1" applyFont="1" applyBorder="1" applyAlignment="1" applyProtection="1">
      <alignment horizontal="right" vertical="center"/>
    </xf>
    <xf numFmtId="4" fontId="19" fillId="0" borderId="36" xfId="3" applyNumberFormat="1" applyFont="1" applyBorder="1" applyAlignment="1" applyProtection="1">
      <alignment horizontal="right" vertical="center"/>
    </xf>
    <xf numFmtId="4" fontId="19" fillId="0" borderId="30" xfId="3" applyNumberFormat="1" applyFont="1" applyBorder="1" applyAlignment="1" applyProtection="1">
      <alignment horizontal="right" vertical="center"/>
    </xf>
    <xf numFmtId="4" fontId="19" fillId="0" borderId="41" xfId="3" applyNumberFormat="1" applyFont="1" applyBorder="1" applyAlignment="1" applyProtection="1">
      <alignment horizontal="right" vertical="center"/>
    </xf>
    <xf numFmtId="0" fontId="19" fillId="0" borderId="35" xfId="0" applyNumberFormat="1" applyFont="1" applyFill="1" applyBorder="1" applyAlignment="1" applyProtection="1">
      <alignment horizontal="left" vertical="center" wrapText="1"/>
    </xf>
    <xf numFmtId="0" fontId="19" fillId="0" borderId="35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Alignment="1"/>
    <xf numFmtId="0" fontId="19" fillId="0" borderId="30" xfId="0" applyNumberFormat="1" applyFont="1" applyFill="1" applyBorder="1" applyAlignment="1" applyProtection="1">
      <alignment horizontal="left" vertical="center"/>
    </xf>
    <xf numFmtId="0" fontId="12" fillId="0" borderId="30" xfId="0" applyFont="1" applyFill="1" applyBorder="1" applyAlignment="1"/>
    <xf numFmtId="14" fontId="19" fillId="0" borderId="0" xfId="0" applyNumberFormat="1" applyFont="1" applyFill="1" applyBorder="1" applyAlignment="1" applyProtection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41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27" fillId="0" borderId="51" xfId="0" applyNumberFormat="1" applyFont="1" applyFill="1" applyBorder="1" applyAlignment="1" applyProtection="1">
      <alignment horizontal="center"/>
    </xf>
    <xf numFmtId="0" fontId="0" fillId="0" borderId="51" xfId="0" applyBorder="1" applyAlignment="1">
      <alignment horizontal="center"/>
    </xf>
    <xf numFmtId="0" fontId="19" fillId="0" borderId="37" xfId="0" applyNumberFormat="1" applyFont="1" applyFill="1" applyBorder="1" applyAlignment="1" applyProtection="1">
      <alignment horizontal="left" vertical="center" wrapText="1"/>
    </xf>
    <xf numFmtId="0" fontId="25" fillId="0" borderId="38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9" fillId="0" borderId="38" xfId="0" applyNumberFormat="1" applyFont="1" applyFill="1" applyBorder="1" applyAlignment="1" applyProtection="1">
      <alignment horizontal="left" vertical="center" wrapText="1"/>
    </xf>
    <xf numFmtId="0" fontId="12" fillId="0" borderId="38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49" fontId="16" fillId="0" borderId="46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49" fontId="16" fillId="0" borderId="47" xfId="0" applyNumberFormat="1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7" fillId="0" borderId="4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center" vertical="top"/>
    </xf>
    <xf numFmtId="49" fontId="16" fillId="0" borderId="10" xfId="0" applyNumberFormat="1" applyFont="1" applyFill="1" applyBorder="1" applyAlignment="1">
      <alignment horizontal="center" vertical="top"/>
    </xf>
    <xf numFmtId="49" fontId="16" fillId="0" borderId="26" xfId="0" applyNumberFormat="1" applyFont="1" applyFill="1" applyBorder="1" applyAlignment="1">
      <alignment horizontal="center" vertical="top" wrapText="1"/>
    </xf>
    <xf numFmtId="49" fontId="16" fillId="0" borderId="27" xfId="0" applyNumberFormat="1" applyFont="1" applyFill="1" applyBorder="1" applyAlignment="1">
      <alignment horizontal="center" vertical="top" wrapText="1"/>
    </xf>
    <xf numFmtId="49" fontId="16" fillId="0" borderId="28" xfId="0" applyNumberFormat="1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left" wrapText="1"/>
    </xf>
    <xf numFmtId="0" fontId="0" fillId="0" borderId="0" xfId="0"/>
    <xf numFmtId="49" fontId="16" fillId="0" borderId="3" xfId="0" applyNumberFormat="1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23" xfId="0" applyNumberFormat="1" applyFont="1" applyFill="1" applyBorder="1" applyAlignment="1">
      <alignment horizontal="center" vertical="top" wrapText="1"/>
    </xf>
    <xf numFmtId="49" fontId="16" fillId="0" borderId="24" xfId="0" applyNumberFormat="1" applyFont="1" applyFill="1" applyBorder="1" applyAlignment="1">
      <alignment horizontal="center" vertical="top" wrapText="1"/>
    </xf>
    <xf numFmtId="49" fontId="16" fillId="0" borderId="25" xfId="0" applyNumberFormat="1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49" fontId="4" fillId="0" borderId="5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Fill="1" applyBorder="1" applyAlignment="1">
      <alignment horizontal="center" vertical="top" wrapText="1"/>
    </xf>
    <xf numFmtId="0" fontId="29" fillId="3" borderId="13" xfId="0" applyFont="1" applyFill="1" applyBorder="1" applyAlignment="1" applyProtection="1">
      <alignment horizontal="center"/>
    </xf>
    <xf numFmtId="0" fontId="29" fillId="3" borderId="15" xfId="0" applyFont="1" applyFill="1" applyBorder="1" applyAlignment="1" applyProtection="1">
      <alignment horizontal="center"/>
    </xf>
    <xf numFmtId="0" fontId="29" fillId="3" borderId="16" xfId="0" applyFont="1" applyFill="1" applyBorder="1" applyAlignment="1" applyProtection="1">
      <alignment horizontal="center"/>
    </xf>
    <xf numFmtId="49" fontId="16" fillId="0" borderId="26" xfId="0" applyNumberFormat="1" applyFont="1" applyFill="1" applyBorder="1" applyAlignment="1" applyProtection="1">
      <alignment horizontal="center" vertical="top" wrapText="1"/>
    </xf>
    <xf numFmtId="49" fontId="16" fillId="0" borderId="27" xfId="0" applyNumberFormat="1" applyFont="1" applyFill="1" applyBorder="1" applyAlignment="1" applyProtection="1">
      <alignment horizontal="center" vertical="top" wrapText="1"/>
    </xf>
    <xf numFmtId="49" fontId="16" fillId="0" borderId="28" xfId="0" applyNumberFormat="1" applyFont="1" applyFill="1" applyBorder="1" applyAlignment="1" applyProtection="1">
      <alignment horizontal="center" vertical="top" wrapText="1"/>
    </xf>
    <xf numFmtId="49" fontId="30" fillId="0" borderId="51" xfId="0" applyNumberFormat="1" applyFont="1" applyFill="1" applyBorder="1" applyAlignment="1" applyProtection="1">
      <alignment horizontal="center"/>
    </xf>
    <xf numFmtId="0" fontId="12" fillId="0" borderId="51" xfId="0" applyFont="1" applyBorder="1" applyAlignment="1">
      <alignment horizontal="center"/>
    </xf>
    <xf numFmtId="49" fontId="12" fillId="0" borderId="0" xfId="0" applyNumberFormat="1" applyFont="1" applyBorder="1" applyAlignment="1" applyProtection="1">
      <alignment horizontal="left" wrapText="1"/>
    </xf>
    <xf numFmtId="0" fontId="12" fillId="0" borderId="0" xfId="0" applyFont="1" applyAlignment="1" applyProtection="1"/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top" wrapText="1"/>
    </xf>
  </cellXfs>
  <cellStyles count="4">
    <cellStyle name="Normální" xfId="0" builtinId="0"/>
    <cellStyle name="normální 2" xfId="1" xr:uid="{00000000-0005-0000-0000-000001000000}"/>
    <cellStyle name="Normální 2 2" xfId="3" xr:uid="{00000000-0005-0000-0000-000002000000}"/>
    <cellStyle name="výkaz výměr" xfId="2" xr:uid="{00000000-0005-0000-0000-000003000000}"/>
  </cellStyles>
  <dxfs count="0"/>
  <tableStyles count="0" defaultTableStyle="TableStyleMedium9" defaultPivotStyle="PivotStyleLight16"/>
  <colors>
    <mruColors>
      <color rgb="FFFFCCFF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0"/>
  <sheetViews>
    <sheetView tabSelected="1" zoomScale="85" zoomScaleNormal="85" workbookViewId="0">
      <selection activeCell="B1" sqref="B1"/>
    </sheetView>
  </sheetViews>
  <sheetFormatPr defaultRowHeight="12.75" x14ac:dyDescent="0.2"/>
  <cols>
    <col min="1" max="1" width="4.140625" style="103" customWidth="1"/>
    <col min="2" max="2" width="7.140625" style="103" customWidth="1"/>
    <col min="3" max="3" width="9.140625" style="103"/>
    <col min="4" max="4" width="19.7109375" style="103" customWidth="1"/>
    <col min="5" max="5" width="16" style="103" customWidth="1"/>
    <col min="6" max="6" width="17.85546875" style="103" customWidth="1"/>
    <col min="7" max="7" width="18.42578125" style="147" customWidth="1"/>
    <col min="8" max="8" width="25" style="103" customWidth="1"/>
    <col min="9" max="9" width="11.42578125" style="147" customWidth="1"/>
    <col min="10" max="10" width="7" style="147" customWidth="1"/>
    <col min="11" max="11" width="10.7109375" style="103" customWidth="1"/>
    <col min="12" max="256" width="9.140625" style="103"/>
    <col min="257" max="257" width="4.140625" style="103" customWidth="1"/>
    <col min="258" max="258" width="7.140625" style="103" customWidth="1"/>
    <col min="259" max="259" width="9.140625" style="103"/>
    <col min="260" max="260" width="19.7109375" style="103" customWidth="1"/>
    <col min="261" max="261" width="16" style="103" customWidth="1"/>
    <col min="262" max="262" width="17.85546875" style="103" customWidth="1"/>
    <col min="263" max="263" width="18.42578125" style="103" customWidth="1"/>
    <col min="264" max="264" width="25" style="103" customWidth="1"/>
    <col min="265" max="265" width="11.42578125" style="103" customWidth="1"/>
    <col min="266" max="266" width="7" style="103" customWidth="1"/>
    <col min="267" max="267" width="10.7109375" style="103" customWidth="1"/>
    <col min="268" max="512" width="9.140625" style="103"/>
    <col min="513" max="513" width="4.140625" style="103" customWidth="1"/>
    <col min="514" max="514" width="7.140625" style="103" customWidth="1"/>
    <col min="515" max="515" width="9.140625" style="103"/>
    <col min="516" max="516" width="19.7109375" style="103" customWidth="1"/>
    <col min="517" max="517" width="16" style="103" customWidth="1"/>
    <col min="518" max="518" width="17.85546875" style="103" customWidth="1"/>
    <col min="519" max="519" width="18.42578125" style="103" customWidth="1"/>
    <col min="520" max="520" width="25" style="103" customWidth="1"/>
    <col min="521" max="521" width="11.42578125" style="103" customWidth="1"/>
    <col min="522" max="522" width="7" style="103" customWidth="1"/>
    <col min="523" max="523" width="10.7109375" style="103" customWidth="1"/>
    <col min="524" max="768" width="9.140625" style="103"/>
    <col min="769" max="769" width="4.140625" style="103" customWidth="1"/>
    <col min="770" max="770" width="7.140625" style="103" customWidth="1"/>
    <col min="771" max="771" width="9.140625" style="103"/>
    <col min="772" max="772" width="19.7109375" style="103" customWidth="1"/>
    <col min="773" max="773" width="16" style="103" customWidth="1"/>
    <col min="774" max="774" width="17.85546875" style="103" customWidth="1"/>
    <col min="775" max="775" width="18.42578125" style="103" customWidth="1"/>
    <col min="776" max="776" width="25" style="103" customWidth="1"/>
    <col min="777" max="777" width="11.42578125" style="103" customWidth="1"/>
    <col min="778" max="778" width="7" style="103" customWidth="1"/>
    <col min="779" max="779" width="10.7109375" style="103" customWidth="1"/>
    <col min="780" max="1024" width="9.140625" style="103"/>
    <col min="1025" max="1025" width="4.140625" style="103" customWidth="1"/>
    <col min="1026" max="1026" width="7.140625" style="103" customWidth="1"/>
    <col min="1027" max="1027" width="9.140625" style="103"/>
    <col min="1028" max="1028" width="19.7109375" style="103" customWidth="1"/>
    <col min="1029" max="1029" width="16" style="103" customWidth="1"/>
    <col min="1030" max="1030" width="17.85546875" style="103" customWidth="1"/>
    <col min="1031" max="1031" width="18.42578125" style="103" customWidth="1"/>
    <col min="1032" max="1032" width="25" style="103" customWidth="1"/>
    <col min="1033" max="1033" width="11.42578125" style="103" customWidth="1"/>
    <col min="1034" max="1034" width="7" style="103" customWidth="1"/>
    <col min="1035" max="1035" width="10.7109375" style="103" customWidth="1"/>
    <col min="1036" max="1280" width="9.140625" style="103"/>
    <col min="1281" max="1281" width="4.140625" style="103" customWidth="1"/>
    <col min="1282" max="1282" width="7.140625" style="103" customWidth="1"/>
    <col min="1283" max="1283" width="9.140625" style="103"/>
    <col min="1284" max="1284" width="19.7109375" style="103" customWidth="1"/>
    <col min="1285" max="1285" width="16" style="103" customWidth="1"/>
    <col min="1286" max="1286" width="17.85546875" style="103" customWidth="1"/>
    <col min="1287" max="1287" width="18.42578125" style="103" customWidth="1"/>
    <col min="1288" max="1288" width="25" style="103" customWidth="1"/>
    <col min="1289" max="1289" width="11.42578125" style="103" customWidth="1"/>
    <col min="1290" max="1290" width="7" style="103" customWidth="1"/>
    <col min="1291" max="1291" width="10.7109375" style="103" customWidth="1"/>
    <col min="1292" max="1536" width="9.140625" style="103"/>
    <col min="1537" max="1537" width="4.140625" style="103" customWidth="1"/>
    <col min="1538" max="1538" width="7.140625" style="103" customWidth="1"/>
    <col min="1539" max="1539" width="9.140625" style="103"/>
    <col min="1540" max="1540" width="19.7109375" style="103" customWidth="1"/>
    <col min="1541" max="1541" width="16" style="103" customWidth="1"/>
    <col min="1542" max="1542" width="17.85546875" style="103" customWidth="1"/>
    <col min="1543" max="1543" width="18.42578125" style="103" customWidth="1"/>
    <col min="1544" max="1544" width="25" style="103" customWidth="1"/>
    <col min="1545" max="1545" width="11.42578125" style="103" customWidth="1"/>
    <col min="1546" max="1546" width="7" style="103" customWidth="1"/>
    <col min="1547" max="1547" width="10.7109375" style="103" customWidth="1"/>
    <col min="1548" max="1792" width="9.140625" style="103"/>
    <col min="1793" max="1793" width="4.140625" style="103" customWidth="1"/>
    <col min="1794" max="1794" width="7.140625" style="103" customWidth="1"/>
    <col min="1795" max="1795" width="9.140625" style="103"/>
    <col min="1796" max="1796" width="19.7109375" style="103" customWidth="1"/>
    <col min="1797" max="1797" width="16" style="103" customWidth="1"/>
    <col min="1798" max="1798" width="17.85546875" style="103" customWidth="1"/>
    <col min="1799" max="1799" width="18.42578125" style="103" customWidth="1"/>
    <col min="1800" max="1800" width="25" style="103" customWidth="1"/>
    <col min="1801" max="1801" width="11.42578125" style="103" customWidth="1"/>
    <col min="1802" max="1802" width="7" style="103" customWidth="1"/>
    <col min="1803" max="1803" width="10.7109375" style="103" customWidth="1"/>
    <col min="1804" max="2048" width="9.140625" style="103"/>
    <col min="2049" max="2049" width="4.140625" style="103" customWidth="1"/>
    <col min="2050" max="2050" width="7.140625" style="103" customWidth="1"/>
    <col min="2051" max="2051" width="9.140625" style="103"/>
    <col min="2052" max="2052" width="19.7109375" style="103" customWidth="1"/>
    <col min="2053" max="2053" width="16" style="103" customWidth="1"/>
    <col min="2054" max="2054" width="17.85546875" style="103" customWidth="1"/>
    <col min="2055" max="2055" width="18.42578125" style="103" customWidth="1"/>
    <col min="2056" max="2056" width="25" style="103" customWidth="1"/>
    <col min="2057" max="2057" width="11.42578125" style="103" customWidth="1"/>
    <col min="2058" max="2058" width="7" style="103" customWidth="1"/>
    <col min="2059" max="2059" width="10.7109375" style="103" customWidth="1"/>
    <col min="2060" max="2304" width="9.140625" style="103"/>
    <col min="2305" max="2305" width="4.140625" style="103" customWidth="1"/>
    <col min="2306" max="2306" width="7.140625" style="103" customWidth="1"/>
    <col min="2307" max="2307" width="9.140625" style="103"/>
    <col min="2308" max="2308" width="19.7109375" style="103" customWidth="1"/>
    <col min="2309" max="2309" width="16" style="103" customWidth="1"/>
    <col min="2310" max="2310" width="17.85546875" style="103" customWidth="1"/>
    <col min="2311" max="2311" width="18.42578125" style="103" customWidth="1"/>
    <col min="2312" max="2312" width="25" style="103" customWidth="1"/>
    <col min="2313" max="2313" width="11.42578125" style="103" customWidth="1"/>
    <col min="2314" max="2314" width="7" style="103" customWidth="1"/>
    <col min="2315" max="2315" width="10.7109375" style="103" customWidth="1"/>
    <col min="2316" max="2560" width="9.140625" style="103"/>
    <col min="2561" max="2561" width="4.140625" style="103" customWidth="1"/>
    <col min="2562" max="2562" width="7.140625" style="103" customWidth="1"/>
    <col min="2563" max="2563" width="9.140625" style="103"/>
    <col min="2564" max="2564" width="19.7109375" style="103" customWidth="1"/>
    <col min="2565" max="2565" width="16" style="103" customWidth="1"/>
    <col min="2566" max="2566" width="17.85546875" style="103" customWidth="1"/>
    <col min="2567" max="2567" width="18.42578125" style="103" customWidth="1"/>
    <col min="2568" max="2568" width="25" style="103" customWidth="1"/>
    <col min="2569" max="2569" width="11.42578125" style="103" customWidth="1"/>
    <col min="2570" max="2570" width="7" style="103" customWidth="1"/>
    <col min="2571" max="2571" width="10.7109375" style="103" customWidth="1"/>
    <col min="2572" max="2816" width="9.140625" style="103"/>
    <col min="2817" max="2817" width="4.140625" style="103" customWidth="1"/>
    <col min="2818" max="2818" width="7.140625" style="103" customWidth="1"/>
    <col min="2819" max="2819" width="9.140625" style="103"/>
    <col min="2820" max="2820" width="19.7109375" style="103" customWidth="1"/>
    <col min="2821" max="2821" width="16" style="103" customWidth="1"/>
    <col min="2822" max="2822" width="17.85546875" style="103" customWidth="1"/>
    <col min="2823" max="2823" width="18.42578125" style="103" customWidth="1"/>
    <col min="2824" max="2824" width="25" style="103" customWidth="1"/>
    <col min="2825" max="2825" width="11.42578125" style="103" customWidth="1"/>
    <col min="2826" max="2826" width="7" style="103" customWidth="1"/>
    <col min="2827" max="2827" width="10.7109375" style="103" customWidth="1"/>
    <col min="2828" max="3072" width="9.140625" style="103"/>
    <col min="3073" max="3073" width="4.140625" style="103" customWidth="1"/>
    <col min="3074" max="3074" width="7.140625" style="103" customWidth="1"/>
    <col min="3075" max="3075" width="9.140625" style="103"/>
    <col min="3076" max="3076" width="19.7109375" style="103" customWidth="1"/>
    <col min="3077" max="3077" width="16" style="103" customWidth="1"/>
    <col min="3078" max="3078" width="17.85546875" style="103" customWidth="1"/>
    <col min="3079" max="3079" width="18.42578125" style="103" customWidth="1"/>
    <col min="3080" max="3080" width="25" style="103" customWidth="1"/>
    <col min="3081" max="3081" width="11.42578125" style="103" customWidth="1"/>
    <col min="3082" max="3082" width="7" style="103" customWidth="1"/>
    <col min="3083" max="3083" width="10.7109375" style="103" customWidth="1"/>
    <col min="3084" max="3328" width="9.140625" style="103"/>
    <col min="3329" max="3329" width="4.140625" style="103" customWidth="1"/>
    <col min="3330" max="3330" width="7.140625" style="103" customWidth="1"/>
    <col min="3331" max="3331" width="9.140625" style="103"/>
    <col min="3332" max="3332" width="19.7109375" style="103" customWidth="1"/>
    <col min="3333" max="3333" width="16" style="103" customWidth="1"/>
    <col min="3334" max="3334" width="17.85546875" style="103" customWidth="1"/>
    <col min="3335" max="3335" width="18.42578125" style="103" customWidth="1"/>
    <col min="3336" max="3336" width="25" style="103" customWidth="1"/>
    <col min="3337" max="3337" width="11.42578125" style="103" customWidth="1"/>
    <col min="3338" max="3338" width="7" style="103" customWidth="1"/>
    <col min="3339" max="3339" width="10.7109375" style="103" customWidth="1"/>
    <col min="3340" max="3584" width="9.140625" style="103"/>
    <col min="3585" max="3585" width="4.140625" style="103" customWidth="1"/>
    <col min="3586" max="3586" width="7.140625" style="103" customWidth="1"/>
    <col min="3587" max="3587" width="9.140625" style="103"/>
    <col min="3588" max="3588" width="19.7109375" style="103" customWidth="1"/>
    <col min="3589" max="3589" width="16" style="103" customWidth="1"/>
    <col min="3590" max="3590" width="17.85546875" style="103" customWidth="1"/>
    <col min="3591" max="3591" width="18.42578125" style="103" customWidth="1"/>
    <col min="3592" max="3592" width="25" style="103" customWidth="1"/>
    <col min="3593" max="3593" width="11.42578125" style="103" customWidth="1"/>
    <col min="3594" max="3594" width="7" style="103" customWidth="1"/>
    <col min="3595" max="3595" width="10.7109375" style="103" customWidth="1"/>
    <col min="3596" max="3840" width="9.140625" style="103"/>
    <col min="3841" max="3841" width="4.140625" style="103" customWidth="1"/>
    <col min="3842" max="3842" width="7.140625" style="103" customWidth="1"/>
    <col min="3843" max="3843" width="9.140625" style="103"/>
    <col min="3844" max="3844" width="19.7109375" style="103" customWidth="1"/>
    <col min="3845" max="3845" width="16" style="103" customWidth="1"/>
    <col min="3846" max="3846" width="17.85546875" style="103" customWidth="1"/>
    <col min="3847" max="3847" width="18.42578125" style="103" customWidth="1"/>
    <col min="3848" max="3848" width="25" style="103" customWidth="1"/>
    <col min="3849" max="3849" width="11.42578125" style="103" customWidth="1"/>
    <col min="3850" max="3850" width="7" style="103" customWidth="1"/>
    <col min="3851" max="3851" width="10.7109375" style="103" customWidth="1"/>
    <col min="3852" max="4096" width="9.140625" style="103"/>
    <col min="4097" max="4097" width="4.140625" style="103" customWidth="1"/>
    <col min="4098" max="4098" width="7.140625" style="103" customWidth="1"/>
    <col min="4099" max="4099" width="9.140625" style="103"/>
    <col min="4100" max="4100" width="19.7109375" style="103" customWidth="1"/>
    <col min="4101" max="4101" width="16" style="103" customWidth="1"/>
    <col min="4102" max="4102" width="17.85546875" style="103" customWidth="1"/>
    <col min="4103" max="4103" width="18.42578125" style="103" customWidth="1"/>
    <col min="4104" max="4104" width="25" style="103" customWidth="1"/>
    <col min="4105" max="4105" width="11.42578125" style="103" customWidth="1"/>
    <col min="4106" max="4106" width="7" style="103" customWidth="1"/>
    <col min="4107" max="4107" width="10.7109375" style="103" customWidth="1"/>
    <col min="4108" max="4352" width="9.140625" style="103"/>
    <col min="4353" max="4353" width="4.140625" style="103" customWidth="1"/>
    <col min="4354" max="4354" width="7.140625" style="103" customWidth="1"/>
    <col min="4355" max="4355" width="9.140625" style="103"/>
    <col min="4356" max="4356" width="19.7109375" style="103" customWidth="1"/>
    <col min="4357" max="4357" width="16" style="103" customWidth="1"/>
    <col min="4358" max="4358" width="17.85546875" style="103" customWidth="1"/>
    <col min="4359" max="4359" width="18.42578125" style="103" customWidth="1"/>
    <col min="4360" max="4360" width="25" style="103" customWidth="1"/>
    <col min="4361" max="4361" width="11.42578125" style="103" customWidth="1"/>
    <col min="4362" max="4362" width="7" style="103" customWidth="1"/>
    <col min="4363" max="4363" width="10.7109375" style="103" customWidth="1"/>
    <col min="4364" max="4608" width="9.140625" style="103"/>
    <col min="4609" max="4609" width="4.140625" style="103" customWidth="1"/>
    <col min="4610" max="4610" width="7.140625" style="103" customWidth="1"/>
    <col min="4611" max="4611" width="9.140625" style="103"/>
    <col min="4612" max="4612" width="19.7109375" style="103" customWidth="1"/>
    <col min="4613" max="4613" width="16" style="103" customWidth="1"/>
    <col min="4614" max="4614" width="17.85546875" style="103" customWidth="1"/>
    <col min="4615" max="4615" width="18.42578125" style="103" customWidth="1"/>
    <col min="4616" max="4616" width="25" style="103" customWidth="1"/>
    <col min="4617" max="4617" width="11.42578125" style="103" customWidth="1"/>
    <col min="4618" max="4618" width="7" style="103" customWidth="1"/>
    <col min="4619" max="4619" width="10.7109375" style="103" customWidth="1"/>
    <col min="4620" max="4864" width="9.140625" style="103"/>
    <col min="4865" max="4865" width="4.140625" style="103" customWidth="1"/>
    <col min="4866" max="4866" width="7.140625" style="103" customWidth="1"/>
    <col min="4867" max="4867" width="9.140625" style="103"/>
    <col min="4868" max="4868" width="19.7109375" style="103" customWidth="1"/>
    <col min="4869" max="4869" width="16" style="103" customWidth="1"/>
    <col min="4870" max="4870" width="17.85546875" style="103" customWidth="1"/>
    <col min="4871" max="4871" width="18.42578125" style="103" customWidth="1"/>
    <col min="4872" max="4872" width="25" style="103" customWidth="1"/>
    <col min="4873" max="4873" width="11.42578125" style="103" customWidth="1"/>
    <col min="4874" max="4874" width="7" style="103" customWidth="1"/>
    <col min="4875" max="4875" width="10.7109375" style="103" customWidth="1"/>
    <col min="4876" max="5120" width="9.140625" style="103"/>
    <col min="5121" max="5121" width="4.140625" style="103" customWidth="1"/>
    <col min="5122" max="5122" width="7.140625" style="103" customWidth="1"/>
    <col min="5123" max="5123" width="9.140625" style="103"/>
    <col min="5124" max="5124" width="19.7109375" style="103" customWidth="1"/>
    <col min="5125" max="5125" width="16" style="103" customWidth="1"/>
    <col min="5126" max="5126" width="17.85546875" style="103" customWidth="1"/>
    <col min="5127" max="5127" width="18.42578125" style="103" customWidth="1"/>
    <col min="5128" max="5128" width="25" style="103" customWidth="1"/>
    <col min="5129" max="5129" width="11.42578125" style="103" customWidth="1"/>
    <col min="5130" max="5130" width="7" style="103" customWidth="1"/>
    <col min="5131" max="5131" width="10.7109375" style="103" customWidth="1"/>
    <col min="5132" max="5376" width="9.140625" style="103"/>
    <col min="5377" max="5377" width="4.140625" style="103" customWidth="1"/>
    <col min="5378" max="5378" width="7.140625" style="103" customWidth="1"/>
    <col min="5379" max="5379" width="9.140625" style="103"/>
    <col min="5380" max="5380" width="19.7109375" style="103" customWidth="1"/>
    <col min="5381" max="5381" width="16" style="103" customWidth="1"/>
    <col min="5382" max="5382" width="17.85546875" style="103" customWidth="1"/>
    <col min="5383" max="5383" width="18.42578125" style="103" customWidth="1"/>
    <col min="5384" max="5384" width="25" style="103" customWidth="1"/>
    <col min="5385" max="5385" width="11.42578125" style="103" customWidth="1"/>
    <col min="5386" max="5386" width="7" style="103" customWidth="1"/>
    <col min="5387" max="5387" width="10.7109375" style="103" customWidth="1"/>
    <col min="5388" max="5632" width="9.140625" style="103"/>
    <col min="5633" max="5633" width="4.140625" style="103" customWidth="1"/>
    <col min="5634" max="5634" width="7.140625" style="103" customWidth="1"/>
    <col min="5635" max="5635" width="9.140625" style="103"/>
    <col min="5636" max="5636" width="19.7109375" style="103" customWidth="1"/>
    <col min="5637" max="5637" width="16" style="103" customWidth="1"/>
    <col min="5638" max="5638" width="17.85546875" style="103" customWidth="1"/>
    <col min="5639" max="5639" width="18.42578125" style="103" customWidth="1"/>
    <col min="5640" max="5640" width="25" style="103" customWidth="1"/>
    <col min="5641" max="5641" width="11.42578125" style="103" customWidth="1"/>
    <col min="5642" max="5642" width="7" style="103" customWidth="1"/>
    <col min="5643" max="5643" width="10.7109375" style="103" customWidth="1"/>
    <col min="5644" max="5888" width="9.140625" style="103"/>
    <col min="5889" max="5889" width="4.140625" style="103" customWidth="1"/>
    <col min="5890" max="5890" width="7.140625" style="103" customWidth="1"/>
    <col min="5891" max="5891" width="9.140625" style="103"/>
    <col min="5892" max="5892" width="19.7109375" style="103" customWidth="1"/>
    <col min="5893" max="5893" width="16" style="103" customWidth="1"/>
    <col min="5894" max="5894" width="17.85546875" style="103" customWidth="1"/>
    <col min="5895" max="5895" width="18.42578125" style="103" customWidth="1"/>
    <col min="5896" max="5896" width="25" style="103" customWidth="1"/>
    <col min="5897" max="5897" width="11.42578125" style="103" customWidth="1"/>
    <col min="5898" max="5898" width="7" style="103" customWidth="1"/>
    <col min="5899" max="5899" width="10.7109375" style="103" customWidth="1"/>
    <col min="5900" max="6144" width="9.140625" style="103"/>
    <col min="6145" max="6145" width="4.140625" style="103" customWidth="1"/>
    <col min="6146" max="6146" width="7.140625" style="103" customWidth="1"/>
    <col min="6147" max="6147" width="9.140625" style="103"/>
    <col min="6148" max="6148" width="19.7109375" style="103" customWidth="1"/>
    <col min="6149" max="6149" width="16" style="103" customWidth="1"/>
    <col min="6150" max="6150" width="17.85546875" style="103" customWidth="1"/>
    <col min="6151" max="6151" width="18.42578125" style="103" customWidth="1"/>
    <col min="6152" max="6152" width="25" style="103" customWidth="1"/>
    <col min="6153" max="6153" width="11.42578125" style="103" customWidth="1"/>
    <col min="6154" max="6154" width="7" style="103" customWidth="1"/>
    <col min="6155" max="6155" width="10.7109375" style="103" customWidth="1"/>
    <col min="6156" max="6400" width="9.140625" style="103"/>
    <col min="6401" max="6401" width="4.140625" style="103" customWidth="1"/>
    <col min="6402" max="6402" width="7.140625" style="103" customWidth="1"/>
    <col min="6403" max="6403" width="9.140625" style="103"/>
    <col min="6404" max="6404" width="19.7109375" style="103" customWidth="1"/>
    <col min="6405" max="6405" width="16" style="103" customWidth="1"/>
    <col min="6406" max="6406" width="17.85546875" style="103" customWidth="1"/>
    <col min="6407" max="6407" width="18.42578125" style="103" customWidth="1"/>
    <col min="6408" max="6408" width="25" style="103" customWidth="1"/>
    <col min="6409" max="6409" width="11.42578125" style="103" customWidth="1"/>
    <col min="6410" max="6410" width="7" style="103" customWidth="1"/>
    <col min="6411" max="6411" width="10.7109375" style="103" customWidth="1"/>
    <col min="6412" max="6656" width="9.140625" style="103"/>
    <col min="6657" max="6657" width="4.140625" style="103" customWidth="1"/>
    <col min="6658" max="6658" width="7.140625" style="103" customWidth="1"/>
    <col min="6659" max="6659" width="9.140625" style="103"/>
    <col min="6660" max="6660" width="19.7109375" style="103" customWidth="1"/>
    <col min="6661" max="6661" width="16" style="103" customWidth="1"/>
    <col min="6662" max="6662" width="17.85546875" style="103" customWidth="1"/>
    <col min="6663" max="6663" width="18.42578125" style="103" customWidth="1"/>
    <col min="6664" max="6664" width="25" style="103" customWidth="1"/>
    <col min="6665" max="6665" width="11.42578125" style="103" customWidth="1"/>
    <col min="6666" max="6666" width="7" style="103" customWidth="1"/>
    <col min="6667" max="6667" width="10.7109375" style="103" customWidth="1"/>
    <col min="6668" max="6912" width="9.140625" style="103"/>
    <col min="6913" max="6913" width="4.140625" style="103" customWidth="1"/>
    <col min="6914" max="6914" width="7.140625" style="103" customWidth="1"/>
    <col min="6915" max="6915" width="9.140625" style="103"/>
    <col min="6916" max="6916" width="19.7109375" style="103" customWidth="1"/>
    <col min="6917" max="6917" width="16" style="103" customWidth="1"/>
    <col min="6918" max="6918" width="17.85546875" style="103" customWidth="1"/>
    <col min="6919" max="6919" width="18.42578125" style="103" customWidth="1"/>
    <col min="6920" max="6920" width="25" style="103" customWidth="1"/>
    <col min="6921" max="6921" width="11.42578125" style="103" customWidth="1"/>
    <col min="6922" max="6922" width="7" style="103" customWidth="1"/>
    <col min="6923" max="6923" width="10.7109375" style="103" customWidth="1"/>
    <col min="6924" max="7168" width="9.140625" style="103"/>
    <col min="7169" max="7169" width="4.140625" style="103" customWidth="1"/>
    <col min="7170" max="7170" width="7.140625" style="103" customWidth="1"/>
    <col min="7171" max="7171" width="9.140625" style="103"/>
    <col min="7172" max="7172" width="19.7109375" style="103" customWidth="1"/>
    <col min="7173" max="7173" width="16" style="103" customWidth="1"/>
    <col min="7174" max="7174" width="17.85546875" style="103" customWidth="1"/>
    <col min="7175" max="7175" width="18.42578125" style="103" customWidth="1"/>
    <col min="7176" max="7176" width="25" style="103" customWidth="1"/>
    <col min="7177" max="7177" width="11.42578125" style="103" customWidth="1"/>
    <col min="7178" max="7178" width="7" style="103" customWidth="1"/>
    <col min="7179" max="7179" width="10.7109375" style="103" customWidth="1"/>
    <col min="7180" max="7424" width="9.140625" style="103"/>
    <col min="7425" max="7425" width="4.140625" style="103" customWidth="1"/>
    <col min="7426" max="7426" width="7.140625" style="103" customWidth="1"/>
    <col min="7427" max="7427" width="9.140625" style="103"/>
    <col min="7428" max="7428" width="19.7109375" style="103" customWidth="1"/>
    <col min="7429" max="7429" width="16" style="103" customWidth="1"/>
    <col min="7430" max="7430" width="17.85546875" style="103" customWidth="1"/>
    <col min="7431" max="7431" width="18.42578125" style="103" customWidth="1"/>
    <col min="7432" max="7432" width="25" style="103" customWidth="1"/>
    <col min="7433" max="7433" width="11.42578125" style="103" customWidth="1"/>
    <col min="7434" max="7434" width="7" style="103" customWidth="1"/>
    <col min="7435" max="7435" width="10.7109375" style="103" customWidth="1"/>
    <col min="7436" max="7680" width="9.140625" style="103"/>
    <col min="7681" max="7681" width="4.140625" style="103" customWidth="1"/>
    <col min="7682" max="7682" width="7.140625" style="103" customWidth="1"/>
    <col min="7683" max="7683" width="9.140625" style="103"/>
    <col min="7684" max="7684" width="19.7109375" style="103" customWidth="1"/>
    <col min="7685" max="7685" width="16" style="103" customWidth="1"/>
    <col min="7686" max="7686" width="17.85546875" style="103" customWidth="1"/>
    <col min="7687" max="7687" width="18.42578125" style="103" customWidth="1"/>
    <col min="7688" max="7688" width="25" style="103" customWidth="1"/>
    <col min="7689" max="7689" width="11.42578125" style="103" customWidth="1"/>
    <col min="7690" max="7690" width="7" style="103" customWidth="1"/>
    <col min="7691" max="7691" width="10.7109375" style="103" customWidth="1"/>
    <col min="7692" max="7936" width="9.140625" style="103"/>
    <col min="7937" max="7937" width="4.140625" style="103" customWidth="1"/>
    <col min="7938" max="7938" width="7.140625" style="103" customWidth="1"/>
    <col min="7939" max="7939" width="9.140625" style="103"/>
    <col min="7940" max="7940" width="19.7109375" style="103" customWidth="1"/>
    <col min="7941" max="7941" width="16" style="103" customWidth="1"/>
    <col min="7942" max="7942" width="17.85546875" style="103" customWidth="1"/>
    <col min="7943" max="7943" width="18.42578125" style="103" customWidth="1"/>
    <col min="7944" max="7944" width="25" style="103" customWidth="1"/>
    <col min="7945" max="7945" width="11.42578125" style="103" customWidth="1"/>
    <col min="7946" max="7946" width="7" style="103" customWidth="1"/>
    <col min="7947" max="7947" width="10.7109375" style="103" customWidth="1"/>
    <col min="7948" max="8192" width="9.140625" style="103"/>
    <col min="8193" max="8193" width="4.140625" style="103" customWidth="1"/>
    <col min="8194" max="8194" width="7.140625" style="103" customWidth="1"/>
    <col min="8195" max="8195" width="9.140625" style="103"/>
    <col min="8196" max="8196" width="19.7109375" style="103" customWidth="1"/>
    <col min="8197" max="8197" width="16" style="103" customWidth="1"/>
    <col min="8198" max="8198" width="17.85546875" style="103" customWidth="1"/>
    <col min="8199" max="8199" width="18.42578125" style="103" customWidth="1"/>
    <col min="8200" max="8200" width="25" style="103" customWidth="1"/>
    <col min="8201" max="8201" width="11.42578125" style="103" customWidth="1"/>
    <col min="8202" max="8202" width="7" style="103" customWidth="1"/>
    <col min="8203" max="8203" width="10.7109375" style="103" customWidth="1"/>
    <col min="8204" max="8448" width="9.140625" style="103"/>
    <col min="8449" max="8449" width="4.140625" style="103" customWidth="1"/>
    <col min="8450" max="8450" width="7.140625" style="103" customWidth="1"/>
    <col min="8451" max="8451" width="9.140625" style="103"/>
    <col min="8452" max="8452" width="19.7109375" style="103" customWidth="1"/>
    <col min="8453" max="8453" width="16" style="103" customWidth="1"/>
    <col min="8454" max="8454" width="17.85546875" style="103" customWidth="1"/>
    <col min="8455" max="8455" width="18.42578125" style="103" customWidth="1"/>
    <col min="8456" max="8456" width="25" style="103" customWidth="1"/>
    <col min="8457" max="8457" width="11.42578125" style="103" customWidth="1"/>
    <col min="8458" max="8458" width="7" style="103" customWidth="1"/>
    <col min="8459" max="8459" width="10.7109375" style="103" customWidth="1"/>
    <col min="8460" max="8704" width="9.140625" style="103"/>
    <col min="8705" max="8705" width="4.140625" style="103" customWidth="1"/>
    <col min="8706" max="8706" width="7.140625" style="103" customWidth="1"/>
    <col min="8707" max="8707" width="9.140625" style="103"/>
    <col min="8708" max="8708" width="19.7109375" style="103" customWidth="1"/>
    <col min="8709" max="8709" width="16" style="103" customWidth="1"/>
    <col min="8710" max="8710" width="17.85546875" style="103" customWidth="1"/>
    <col min="8711" max="8711" width="18.42578125" style="103" customWidth="1"/>
    <col min="8712" max="8712" width="25" style="103" customWidth="1"/>
    <col min="8713" max="8713" width="11.42578125" style="103" customWidth="1"/>
    <col min="8714" max="8714" width="7" style="103" customWidth="1"/>
    <col min="8715" max="8715" width="10.7109375" style="103" customWidth="1"/>
    <col min="8716" max="8960" width="9.140625" style="103"/>
    <col min="8961" max="8961" width="4.140625" style="103" customWidth="1"/>
    <col min="8962" max="8962" width="7.140625" style="103" customWidth="1"/>
    <col min="8963" max="8963" width="9.140625" style="103"/>
    <col min="8964" max="8964" width="19.7109375" style="103" customWidth="1"/>
    <col min="8965" max="8965" width="16" style="103" customWidth="1"/>
    <col min="8966" max="8966" width="17.85546875" style="103" customWidth="1"/>
    <col min="8967" max="8967" width="18.42578125" style="103" customWidth="1"/>
    <col min="8968" max="8968" width="25" style="103" customWidth="1"/>
    <col min="8969" max="8969" width="11.42578125" style="103" customWidth="1"/>
    <col min="8970" max="8970" width="7" style="103" customWidth="1"/>
    <col min="8971" max="8971" width="10.7109375" style="103" customWidth="1"/>
    <col min="8972" max="9216" width="9.140625" style="103"/>
    <col min="9217" max="9217" width="4.140625" style="103" customWidth="1"/>
    <col min="9218" max="9218" width="7.140625" style="103" customWidth="1"/>
    <col min="9219" max="9219" width="9.140625" style="103"/>
    <col min="9220" max="9220" width="19.7109375" style="103" customWidth="1"/>
    <col min="9221" max="9221" width="16" style="103" customWidth="1"/>
    <col min="9222" max="9222" width="17.85546875" style="103" customWidth="1"/>
    <col min="9223" max="9223" width="18.42578125" style="103" customWidth="1"/>
    <col min="9224" max="9224" width="25" style="103" customWidth="1"/>
    <col min="9225" max="9225" width="11.42578125" style="103" customWidth="1"/>
    <col min="9226" max="9226" width="7" style="103" customWidth="1"/>
    <col min="9227" max="9227" width="10.7109375" style="103" customWidth="1"/>
    <col min="9228" max="9472" width="9.140625" style="103"/>
    <col min="9473" max="9473" width="4.140625" style="103" customWidth="1"/>
    <col min="9474" max="9474" width="7.140625" style="103" customWidth="1"/>
    <col min="9475" max="9475" width="9.140625" style="103"/>
    <col min="9476" max="9476" width="19.7109375" style="103" customWidth="1"/>
    <col min="9477" max="9477" width="16" style="103" customWidth="1"/>
    <col min="9478" max="9478" width="17.85546875" style="103" customWidth="1"/>
    <col min="9479" max="9479" width="18.42578125" style="103" customWidth="1"/>
    <col min="9480" max="9480" width="25" style="103" customWidth="1"/>
    <col min="9481" max="9481" width="11.42578125" style="103" customWidth="1"/>
    <col min="9482" max="9482" width="7" style="103" customWidth="1"/>
    <col min="9483" max="9483" width="10.7109375" style="103" customWidth="1"/>
    <col min="9484" max="9728" width="9.140625" style="103"/>
    <col min="9729" max="9729" width="4.140625" style="103" customWidth="1"/>
    <col min="9730" max="9730" width="7.140625" style="103" customWidth="1"/>
    <col min="9731" max="9731" width="9.140625" style="103"/>
    <col min="9732" max="9732" width="19.7109375" style="103" customWidth="1"/>
    <col min="9733" max="9733" width="16" style="103" customWidth="1"/>
    <col min="9734" max="9734" width="17.85546875" style="103" customWidth="1"/>
    <col min="9735" max="9735" width="18.42578125" style="103" customWidth="1"/>
    <col min="9736" max="9736" width="25" style="103" customWidth="1"/>
    <col min="9737" max="9737" width="11.42578125" style="103" customWidth="1"/>
    <col min="9738" max="9738" width="7" style="103" customWidth="1"/>
    <col min="9739" max="9739" width="10.7109375" style="103" customWidth="1"/>
    <col min="9740" max="9984" width="9.140625" style="103"/>
    <col min="9985" max="9985" width="4.140625" style="103" customWidth="1"/>
    <col min="9986" max="9986" width="7.140625" style="103" customWidth="1"/>
    <col min="9987" max="9987" width="9.140625" style="103"/>
    <col min="9988" max="9988" width="19.7109375" style="103" customWidth="1"/>
    <col min="9989" max="9989" width="16" style="103" customWidth="1"/>
    <col min="9990" max="9990" width="17.85546875" style="103" customWidth="1"/>
    <col min="9991" max="9991" width="18.42578125" style="103" customWidth="1"/>
    <col min="9992" max="9992" width="25" style="103" customWidth="1"/>
    <col min="9993" max="9993" width="11.42578125" style="103" customWidth="1"/>
    <col min="9994" max="9994" width="7" style="103" customWidth="1"/>
    <col min="9995" max="9995" width="10.7109375" style="103" customWidth="1"/>
    <col min="9996" max="10240" width="9.140625" style="103"/>
    <col min="10241" max="10241" width="4.140625" style="103" customWidth="1"/>
    <col min="10242" max="10242" width="7.140625" style="103" customWidth="1"/>
    <col min="10243" max="10243" width="9.140625" style="103"/>
    <col min="10244" max="10244" width="19.7109375" style="103" customWidth="1"/>
    <col min="10245" max="10245" width="16" style="103" customWidth="1"/>
    <col min="10246" max="10246" width="17.85546875" style="103" customWidth="1"/>
    <col min="10247" max="10247" width="18.42578125" style="103" customWidth="1"/>
    <col min="10248" max="10248" width="25" style="103" customWidth="1"/>
    <col min="10249" max="10249" width="11.42578125" style="103" customWidth="1"/>
    <col min="10250" max="10250" width="7" style="103" customWidth="1"/>
    <col min="10251" max="10251" width="10.7109375" style="103" customWidth="1"/>
    <col min="10252" max="10496" width="9.140625" style="103"/>
    <col min="10497" max="10497" width="4.140625" style="103" customWidth="1"/>
    <col min="10498" max="10498" width="7.140625" style="103" customWidth="1"/>
    <col min="10499" max="10499" width="9.140625" style="103"/>
    <col min="10500" max="10500" width="19.7109375" style="103" customWidth="1"/>
    <col min="10501" max="10501" width="16" style="103" customWidth="1"/>
    <col min="10502" max="10502" width="17.85546875" style="103" customWidth="1"/>
    <col min="10503" max="10503" width="18.42578125" style="103" customWidth="1"/>
    <col min="10504" max="10504" width="25" style="103" customWidth="1"/>
    <col min="10505" max="10505" width="11.42578125" style="103" customWidth="1"/>
    <col min="10506" max="10506" width="7" style="103" customWidth="1"/>
    <col min="10507" max="10507" width="10.7109375" style="103" customWidth="1"/>
    <col min="10508" max="10752" width="9.140625" style="103"/>
    <col min="10753" max="10753" width="4.140625" style="103" customWidth="1"/>
    <col min="10754" max="10754" width="7.140625" style="103" customWidth="1"/>
    <col min="10755" max="10755" width="9.140625" style="103"/>
    <col min="10756" max="10756" width="19.7109375" style="103" customWidth="1"/>
    <col min="10757" max="10757" width="16" style="103" customWidth="1"/>
    <col min="10758" max="10758" width="17.85546875" style="103" customWidth="1"/>
    <col min="10759" max="10759" width="18.42578125" style="103" customWidth="1"/>
    <col min="10760" max="10760" width="25" style="103" customWidth="1"/>
    <col min="10761" max="10761" width="11.42578125" style="103" customWidth="1"/>
    <col min="10762" max="10762" width="7" style="103" customWidth="1"/>
    <col min="10763" max="10763" width="10.7109375" style="103" customWidth="1"/>
    <col min="10764" max="11008" width="9.140625" style="103"/>
    <col min="11009" max="11009" width="4.140625" style="103" customWidth="1"/>
    <col min="11010" max="11010" width="7.140625" style="103" customWidth="1"/>
    <col min="11011" max="11011" width="9.140625" style="103"/>
    <col min="11012" max="11012" width="19.7109375" style="103" customWidth="1"/>
    <col min="11013" max="11013" width="16" style="103" customWidth="1"/>
    <col min="11014" max="11014" width="17.85546875" style="103" customWidth="1"/>
    <col min="11015" max="11015" width="18.42578125" style="103" customWidth="1"/>
    <col min="11016" max="11016" width="25" style="103" customWidth="1"/>
    <col min="11017" max="11017" width="11.42578125" style="103" customWidth="1"/>
    <col min="11018" max="11018" width="7" style="103" customWidth="1"/>
    <col min="11019" max="11019" width="10.7109375" style="103" customWidth="1"/>
    <col min="11020" max="11264" width="9.140625" style="103"/>
    <col min="11265" max="11265" width="4.140625" style="103" customWidth="1"/>
    <col min="11266" max="11266" width="7.140625" style="103" customWidth="1"/>
    <col min="11267" max="11267" width="9.140625" style="103"/>
    <col min="11268" max="11268" width="19.7109375" style="103" customWidth="1"/>
    <col min="11269" max="11269" width="16" style="103" customWidth="1"/>
    <col min="11270" max="11270" width="17.85546875" style="103" customWidth="1"/>
    <col min="11271" max="11271" width="18.42578125" style="103" customWidth="1"/>
    <col min="11272" max="11272" width="25" style="103" customWidth="1"/>
    <col min="11273" max="11273" width="11.42578125" style="103" customWidth="1"/>
    <col min="11274" max="11274" width="7" style="103" customWidth="1"/>
    <col min="11275" max="11275" width="10.7109375" style="103" customWidth="1"/>
    <col min="11276" max="11520" width="9.140625" style="103"/>
    <col min="11521" max="11521" width="4.140625" style="103" customWidth="1"/>
    <col min="11522" max="11522" width="7.140625" style="103" customWidth="1"/>
    <col min="11523" max="11523" width="9.140625" style="103"/>
    <col min="11524" max="11524" width="19.7109375" style="103" customWidth="1"/>
    <col min="11525" max="11525" width="16" style="103" customWidth="1"/>
    <col min="11526" max="11526" width="17.85546875" style="103" customWidth="1"/>
    <col min="11527" max="11527" width="18.42578125" style="103" customWidth="1"/>
    <col min="11528" max="11528" width="25" style="103" customWidth="1"/>
    <col min="11529" max="11529" width="11.42578125" style="103" customWidth="1"/>
    <col min="11530" max="11530" width="7" style="103" customWidth="1"/>
    <col min="11531" max="11531" width="10.7109375" style="103" customWidth="1"/>
    <col min="11532" max="11776" width="9.140625" style="103"/>
    <col min="11777" max="11777" width="4.140625" style="103" customWidth="1"/>
    <col min="11778" max="11778" width="7.140625" style="103" customWidth="1"/>
    <col min="11779" max="11779" width="9.140625" style="103"/>
    <col min="11780" max="11780" width="19.7109375" style="103" customWidth="1"/>
    <col min="11781" max="11781" width="16" style="103" customWidth="1"/>
    <col min="11782" max="11782" width="17.85546875" style="103" customWidth="1"/>
    <col min="11783" max="11783" width="18.42578125" style="103" customWidth="1"/>
    <col min="11784" max="11784" width="25" style="103" customWidth="1"/>
    <col min="11785" max="11785" width="11.42578125" style="103" customWidth="1"/>
    <col min="11786" max="11786" width="7" style="103" customWidth="1"/>
    <col min="11787" max="11787" width="10.7109375" style="103" customWidth="1"/>
    <col min="11788" max="12032" width="9.140625" style="103"/>
    <col min="12033" max="12033" width="4.140625" style="103" customWidth="1"/>
    <col min="12034" max="12034" width="7.140625" style="103" customWidth="1"/>
    <col min="12035" max="12035" width="9.140625" style="103"/>
    <col min="12036" max="12036" width="19.7109375" style="103" customWidth="1"/>
    <col min="12037" max="12037" width="16" style="103" customWidth="1"/>
    <col min="12038" max="12038" width="17.85546875" style="103" customWidth="1"/>
    <col min="12039" max="12039" width="18.42578125" style="103" customWidth="1"/>
    <col min="12040" max="12040" width="25" style="103" customWidth="1"/>
    <col min="12041" max="12041" width="11.42578125" style="103" customWidth="1"/>
    <col min="12042" max="12042" width="7" style="103" customWidth="1"/>
    <col min="12043" max="12043" width="10.7109375" style="103" customWidth="1"/>
    <col min="12044" max="12288" width="9.140625" style="103"/>
    <col min="12289" max="12289" width="4.140625" style="103" customWidth="1"/>
    <col min="12290" max="12290" width="7.140625" style="103" customWidth="1"/>
    <col min="12291" max="12291" width="9.140625" style="103"/>
    <col min="12292" max="12292" width="19.7109375" style="103" customWidth="1"/>
    <col min="12293" max="12293" width="16" style="103" customWidth="1"/>
    <col min="12294" max="12294" width="17.85546875" style="103" customWidth="1"/>
    <col min="12295" max="12295" width="18.42578125" style="103" customWidth="1"/>
    <col min="12296" max="12296" width="25" style="103" customWidth="1"/>
    <col min="12297" max="12297" width="11.42578125" style="103" customWidth="1"/>
    <col min="12298" max="12298" width="7" style="103" customWidth="1"/>
    <col min="12299" max="12299" width="10.7109375" style="103" customWidth="1"/>
    <col min="12300" max="12544" width="9.140625" style="103"/>
    <col min="12545" max="12545" width="4.140625" style="103" customWidth="1"/>
    <col min="12546" max="12546" width="7.140625" style="103" customWidth="1"/>
    <col min="12547" max="12547" width="9.140625" style="103"/>
    <col min="12548" max="12548" width="19.7109375" style="103" customWidth="1"/>
    <col min="12549" max="12549" width="16" style="103" customWidth="1"/>
    <col min="12550" max="12550" width="17.85546875" style="103" customWidth="1"/>
    <col min="12551" max="12551" width="18.42578125" style="103" customWidth="1"/>
    <col min="12552" max="12552" width="25" style="103" customWidth="1"/>
    <col min="12553" max="12553" width="11.42578125" style="103" customWidth="1"/>
    <col min="12554" max="12554" width="7" style="103" customWidth="1"/>
    <col min="12555" max="12555" width="10.7109375" style="103" customWidth="1"/>
    <col min="12556" max="12800" width="9.140625" style="103"/>
    <col min="12801" max="12801" width="4.140625" style="103" customWidth="1"/>
    <col min="12802" max="12802" width="7.140625" style="103" customWidth="1"/>
    <col min="12803" max="12803" width="9.140625" style="103"/>
    <col min="12804" max="12804" width="19.7109375" style="103" customWidth="1"/>
    <col min="12805" max="12805" width="16" style="103" customWidth="1"/>
    <col min="12806" max="12806" width="17.85546875" style="103" customWidth="1"/>
    <col min="12807" max="12807" width="18.42578125" style="103" customWidth="1"/>
    <col min="12808" max="12808" width="25" style="103" customWidth="1"/>
    <col min="12809" max="12809" width="11.42578125" style="103" customWidth="1"/>
    <col min="12810" max="12810" width="7" style="103" customWidth="1"/>
    <col min="12811" max="12811" width="10.7109375" style="103" customWidth="1"/>
    <col min="12812" max="13056" width="9.140625" style="103"/>
    <col min="13057" max="13057" width="4.140625" style="103" customWidth="1"/>
    <col min="13058" max="13058" width="7.140625" style="103" customWidth="1"/>
    <col min="13059" max="13059" width="9.140625" style="103"/>
    <col min="13060" max="13060" width="19.7109375" style="103" customWidth="1"/>
    <col min="13061" max="13061" width="16" style="103" customWidth="1"/>
    <col min="13062" max="13062" width="17.85546875" style="103" customWidth="1"/>
    <col min="13063" max="13063" width="18.42578125" style="103" customWidth="1"/>
    <col min="13064" max="13064" width="25" style="103" customWidth="1"/>
    <col min="13065" max="13065" width="11.42578125" style="103" customWidth="1"/>
    <col min="13066" max="13066" width="7" style="103" customWidth="1"/>
    <col min="13067" max="13067" width="10.7109375" style="103" customWidth="1"/>
    <col min="13068" max="13312" width="9.140625" style="103"/>
    <col min="13313" max="13313" width="4.140625" style="103" customWidth="1"/>
    <col min="13314" max="13314" width="7.140625" style="103" customWidth="1"/>
    <col min="13315" max="13315" width="9.140625" style="103"/>
    <col min="13316" max="13316" width="19.7109375" style="103" customWidth="1"/>
    <col min="13317" max="13317" width="16" style="103" customWidth="1"/>
    <col min="13318" max="13318" width="17.85546875" style="103" customWidth="1"/>
    <col min="13319" max="13319" width="18.42578125" style="103" customWidth="1"/>
    <col min="13320" max="13320" width="25" style="103" customWidth="1"/>
    <col min="13321" max="13321" width="11.42578125" style="103" customWidth="1"/>
    <col min="13322" max="13322" width="7" style="103" customWidth="1"/>
    <col min="13323" max="13323" width="10.7109375" style="103" customWidth="1"/>
    <col min="13324" max="13568" width="9.140625" style="103"/>
    <col min="13569" max="13569" width="4.140625" style="103" customWidth="1"/>
    <col min="13570" max="13570" width="7.140625" style="103" customWidth="1"/>
    <col min="13571" max="13571" width="9.140625" style="103"/>
    <col min="13572" max="13572" width="19.7109375" style="103" customWidth="1"/>
    <col min="13573" max="13573" width="16" style="103" customWidth="1"/>
    <col min="13574" max="13574" width="17.85546875" style="103" customWidth="1"/>
    <col min="13575" max="13575" width="18.42578125" style="103" customWidth="1"/>
    <col min="13576" max="13576" width="25" style="103" customWidth="1"/>
    <col min="13577" max="13577" width="11.42578125" style="103" customWidth="1"/>
    <col min="13578" max="13578" width="7" style="103" customWidth="1"/>
    <col min="13579" max="13579" width="10.7109375" style="103" customWidth="1"/>
    <col min="13580" max="13824" width="9.140625" style="103"/>
    <col min="13825" max="13825" width="4.140625" style="103" customWidth="1"/>
    <col min="13826" max="13826" width="7.140625" style="103" customWidth="1"/>
    <col min="13827" max="13827" width="9.140625" style="103"/>
    <col min="13828" max="13828" width="19.7109375" style="103" customWidth="1"/>
    <col min="13829" max="13829" width="16" style="103" customWidth="1"/>
    <col min="13830" max="13830" width="17.85546875" style="103" customWidth="1"/>
    <col min="13831" max="13831" width="18.42578125" style="103" customWidth="1"/>
    <col min="13832" max="13832" width="25" style="103" customWidth="1"/>
    <col min="13833" max="13833" width="11.42578125" style="103" customWidth="1"/>
    <col min="13834" max="13834" width="7" style="103" customWidth="1"/>
    <col min="13835" max="13835" width="10.7109375" style="103" customWidth="1"/>
    <col min="13836" max="14080" width="9.140625" style="103"/>
    <col min="14081" max="14081" width="4.140625" style="103" customWidth="1"/>
    <col min="14082" max="14082" width="7.140625" style="103" customWidth="1"/>
    <col min="14083" max="14083" width="9.140625" style="103"/>
    <col min="14084" max="14084" width="19.7109375" style="103" customWidth="1"/>
    <col min="14085" max="14085" width="16" style="103" customWidth="1"/>
    <col min="14086" max="14086" width="17.85546875" style="103" customWidth="1"/>
    <col min="14087" max="14087" width="18.42578125" style="103" customWidth="1"/>
    <col min="14088" max="14088" width="25" style="103" customWidth="1"/>
    <col min="14089" max="14089" width="11.42578125" style="103" customWidth="1"/>
    <col min="14090" max="14090" width="7" style="103" customWidth="1"/>
    <col min="14091" max="14091" width="10.7109375" style="103" customWidth="1"/>
    <col min="14092" max="14336" width="9.140625" style="103"/>
    <col min="14337" max="14337" width="4.140625" style="103" customWidth="1"/>
    <col min="14338" max="14338" width="7.140625" style="103" customWidth="1"/>
    <col min="14339" max="14339" width="9.140625" style="103"/>
    <col min="14340" max="14340" width="19.7109375" style="103" customWidth="1"/>
    <col min="14341" max="14341" width="16" style="103" customWidth="1"/>
    <col min="14342" max="14342" width="17.85546875" style="103" customWidth="1"/>
    <col min="14343" max="14343" width="18.42578125" style="103" customWidth="1"/>
    <col min="14344" max="14344" width="25" style="103" customWidth="1"/>
    <col min="14345" max="14345" width="11.42578125" style="103" customWidth="1"/>
    <col min="14346" max="14346" width="7" style="103" customWidth="1"/>
    <col min="14347" max="14347" width="10.7109375" style="103" customWidth="1"/>
    <col min="14348" max="14592" width="9.140625" style="103"/>
    <col min="14593" max="14593" width="4.140625" style="103" customWidth="1"/>
    <col min="14594" max="14594" width="7.140625" style="103" customWidth="1"/>
    <col min="14595" max="14595" width="9.140625" style="103"/>
    <col min="14596" max="14596" width="19.7109375" style="103" customWidth="1"/>
    <col min="14597" max="14597" width="16" style="103" customWidth="1"/>
    <col min="14598" max="14598" width="17.85546875" style="103" customWidth="1"/>
    <col min="14599" max="14599" width="18.42578125" style="103" customWidth="1"/>
    <col min="14600" max="14600" width="25" style="103" customWidth="1"/>
    <col min="14601" max="14601" width="11.42578125" style="103" customWidth="1"/>
    <col min="14602" max="14602" width="7" style="103" customWidth="1"/>
    <col min="14603" max="14603" width="10.7109375" style="103" customWidth="1"/>
    <col min="14604" max="14848" width="9.140625" style="103"/>
    <col min="14849" max="14849" width="4.140625" style="103" customWidth="1"/>
    <col min="14850" max="14850" width="7.140625" style="103" customWidth="1"/>
    <col min="14851" max="14851" width="9.140625" style="103"/>
    <col min="14852" max="14852" width="19.7109375" style="103" customWidth="1"/>
    <col min="14853" max="14853" width="16" style="103" customWidth="1"/>
    <col min="14854" max="14854" width="17.85546875" style="103" customWidth="1"/>
    <col min="14855" max="14855" width="18.42578125" style="103" customWidth="1"/>
    <col min="14856" max="14856" width="25" style="103" customWidth="1"/>
    <col min="14857" max="14857" width="11.42578125" style="103" customWidth="1"/>
    <col min="14858" max="14858" width="7" style="103" customWidth="1"/>
    <col min="14859" max="14859" width="10.7109375" style="103" customWidth="1"/>
    <col min="14860" max="15104" width="9.140625" style="103"/>
    <col min="15105" max="15105" width="4.140625" style="103" customWidth="1"/>
    <col min="15106" max="15106" width="7.140625" style="103" customWidth="1"/>
    <col min="15107" max="15107" width="9.140625" style="103"/>
    <col min="15108" max="15108" width="19.7109375" style="103" customWidth="1"/>
    <col min="15109" max="15109" width="16" style="103" customWidth="1"/>
    <col min="15110" max="15110" width="17.85546875" style="103" customWidth="1"/>
    <col min="15111" max="15111" width="18.42578125" style="103" customWidth="1"/>
    <col min="15112" max="15112" width="25" style="103" customWidth="1"/>
    <col min="15113" max="15113" width="11.42578125" style="103" customWidth="1"/>
    <col min="15114" max="15114" width="7" style="103" customWidth="1"/>
    <col min="15115" max="15115" width="10.7109375" style="103" customWidth="1"/>
    <col min="15116" max="15360" width="9.140625" style="103"/>
    <col min="15361" max="15361" width="4.140625" style="103" customWidth="1"/>
    <col min="15362" max="15362" width="7.140625" style="103" customWidth="1"/>
    <col min="15363" max="15363" width="9.140625" style="103"/>
    <col min="15364" max="15364" width="19.7109375" style="103" customWidth="1"/>
    <col min="15365" max="15365" width="16" style="103" customWidth="1"/>
    <col min="15366" max="15366" width="17.85546875" style="103" customWidth="1"/>
    <col min="15367" max="15367" width="18.42578125" style="103" customWidth="1"/>
    <col min="15368" max="15368" width="25" style="103" customWidth="1"/>
    <col min="15369" max="15369" width="11.42578125" style="103" customWidth="1"/>
    <col min="15370" max="15370" width="7" style="103" customWidth="1"/>
    <col min="15371" max="15371" width="10.7109375" style="103" customWidth="1"/>
    <col min="15372" max="15616" width="9.140625" style="103"/>
    <col min="15617" max="15617" width="4.140625" style="103" customWidth="1"/>
    <col min="15618" max="15618" width="7.140625" style="103" customWidth="1"/>
    <col min="15619" max="15619" width="9.140625" style="103"/>
    <col min="15620" max="15620" width="19.7109375" style="103" customWidth="1"/>
    <col min="15621" max="15621" width="16" style="103" customWidth="1"/>
    <col min="15622" max="15622" width="17.85546875" style="103" customWidth="1"/>
    <col min="15623" max="15623" width="18.42578125" style="103" customWidth="1"/>
    <col min="15624" max="15624" width="25" style="103" customWidth="1"/>
    <col min="15625" max="15625" width="11.42578125" style="103" customWidth="1"/>
    <col min="15626" max="15626" width="7" style="103" customWidth="1"/>
    <col min="15627" max="15627" width="10.7109375" style="103" customWidth="1"/>
    <col min="15628" max="15872" width="9.140625" style="103"/>
    <col min="15873" max="15873" width="4.140625" style="103" customWidth="1"/>
    <col min="15874" max="15874" width="7.140625" style="103" customWidth="1"/>
    <col min="15875" max="15875" width="9.140625" style="103"/>
    <col min="15876" max="15876" width="19.7109375" style="103" customWidth="1"/>
    <col min="15877" max="15877" width="16" style="103" customWidth="1"/>
    <col min="15878" max="15878" width="17.85546875" style="103" customWidth="1"/>
    <col min="15879" max="15879" width="18.42578125" style="103" customWidth="1"/>
    <col min="15880" max="15880" width="25" style="103" customWidth="1"/>
    <col min="15881" max="15881" width="11.42578125" style="103" customWidth="1"/>
    <col min="15882" max="15882" width="7" style="103" customWidth="1"/>
    <col min="15883" max="15883" width="10.7109375" style="103" customWidth="1"/>
    <col min="15884" max="16128" width="9.140625" style="103"/>
    <col min="16129" max="16129" width="4.140625" style="103" customWidth="1"/>
    <col min="16130" max="16130" width="7.140625" style="103" customWidth="1"/>
    <col min="16131" max="16131" width="9.140625" style="103"/>
    <col min="16132" max="16132" width="19.7109375" style="103" customWidth="1"/>
    <col min="16133" max="16133" width="16" style="103" customWidth="1"/>
    <col min="16134" max="16134" width="17.85546875" style="103" customWidth="1"/>
    <col min="16135" max="16135" width="18.42578125" style="103" customWidth="1"/>
    <col min="16136" max="16136" width="25" style="103" customWidth="1"/>
    <col min="16137" max="16137" width="11.42578125" style="103" customWidth="1"/>
    <col min="16138" max="16138" width="7" style="103" customWidth="1"/>
    <col min="16139" max="16139" width="10.7109375" style="103" customWidth="1"/>
    <col min="16140" max="16384" width="9.140625" style="103"/>
  </cols>
  <sheetData>
    <row r="1" spans="2:11" x14ac:dyDescent="0.2">
      <c r="B1" s="104"/>
      <c r="C1" s="104"/>
      <c r="D1" s="104"/>
      <c r="E1" s="104"/>
      <c r="F1" s="104"/>
      <c r="G1" s="105"/>
      <c r="H1" s="104"/>
      <c r="I1" s="105"/>
      <c r="J1" s="105"/>
      <c r="K1" s="104"/>
    </row>
    <row r="2" spans="2:11" ht="18.75" customHeight="1" x14ac:dyDescent="0.25">
      <c r="B2" s="106"/>
      <c r="C2" s="107" t="s">
        <v>92</v>
      </c>
      <c r="D2" s="104"/>
      <c r="E2" s="108"/>
      <c r="F2" s="107"/>
      <c r="G2" s="109"/>
      <c r="H2" s="110" t="s">
        <v>93</v>
      </c>
      <c r="I2" s="111"/>
      <c r="J2" s="105"/>
      <c r="K2" s="106"/>
    </row>
    <row r="3" spans="2:11" ht="15.75" customHeight="1" x14ac:dyDescent="0.2">
      <c r="B3" s="104"/>
      <c r="C3" s="112"/>
      <c r="D3" s="113" t="s">
        <v>94</v>
      </c>
      <c r="E3" s="104"/>
      <c r="F3" s="104"/>
      <c r="G3" s="105"/>
      <c r="H3" s="104"/>
      <c r="I3" s="105"/>
      <c r="J3" s="105"/>
      <c r="K3" s="104"/>
    </row>
    <row r="4" spans="2:11" x14ac:dyDescent="0.2">
      <c r="B4" s="104"/>
      <c r="C4" s="104"/>
      <c r="D4" s="104"/>
      <c r="E4" s="104"/>
      <c r="F4" s="104"/>
      <c r="G4" s="105"/>
      <c r="H4" s="104"/>
      <c r="I4" s="105"/>
      <c r="J4" s="105"/>
      <c r="K4" s="104"/>
    </row>
    <row r="5" spans="2:11" ht="15.75" x14ac:dyDescent="0.25">
      <c r="B5" s="104"/>
      <c r="C5" s="114" t="s">
        <v>95</v>
      </c>
      <c r="D5" s="345" t="s">
        <v>284</v>
      </c>
      <c r="E5" s="345"/>
      <c r="F5" s="345"/>
      <c r="G5" s="345"/>
      <c r="H5" s="345"/>
      <c r="I5" s="345"/>
      <c r="J5" s="345"/>
      <c r="K5" s="104"/>
    </row>
    <row r="6" spans="2:11" ht="27" customHeight="1" x14ac:dyDescent="0.25">
      <c r="B6" s="104"/>
      <c r="C6" s="104"/>
      <c r="D6" s="115"/>
      <c r="E6" s="104"/>
      <c r="F6" s="104"/>
      <c r="G6" s="105"/>
      <c r="H6" s="104"/>
      <c r="I6" s="105"/>
      <c r="J6" s="105"/>
      <c r="K6" s="104"/>
    </row>
    <row r="7" spans="2:11" x14ac:dyDescent="0.2">
      <c r="B7" s="104"/>
      <c r="C7" s="116" t="s">
        <v>96</v>
      </c>
      <c r="D7" s="117" t="s">
        <v>139</v>
      </c>
      <c r="E7" s="104"/>
      <c r="F7" s="104"/>
      <c r="G7" s="105"/>
      <c r="H7" s="118" t="s">
        <v>97</v>
      </c>
      <c r="I7" s="119" t="s">
        <v>146</v>
      </c>
      <c r="J7" s="117"/>
      <c r="K7" s="104"/>
    </row>
    <row r="8" spans="2:11" x14ac:dyDescent="0.2">
      <c r="B8" s="104"/>
      <c r="C8" s="104"/>
      <c r="D8" s="117" t="s">
        <v>144</v>
      </c>
      <c r="E8" s="104"/>
      <c r="F8" s="104"/>
      <c r="G8" s="105"/>
      <c r="H8" s="118" t="s">
        <v>98</v>
      </c>
      <c r="I8" s="105"/>
      <c r="J8" s="117"/>
      <c r="K8" s="117"/>
    </row>
    <row r="9" spans="2:11" x14ac:dyDescent="0.2">
      <c r="B9" s="104"/>
      <c r="C9" s="118"/>
      <c r="D9" s="117" t="s">
        <v>145</v>
      </c>
      <c r="E9" s="104"/>
      <c r="F9" s="104"/>
      <c r="G9" s="105"/>
      <c r="H9" s="118"/>
      <c r="I9" s="105"/>
      <c r="J9" s="117"/>
      <c r="K9" s="104"/>
    </row>
    <row r="10" spans="2:11" ht="15.75" customHeight="1" x14ac:dyDescent="0.2">
      <c r="B10" s="104"/>
      <c r="C10" s="104"/>
      <c r="D10" s="104"/>
      <c r="E10" s="104"/>
      <c r="F10" s="104"/>
      <c r="G10" s="105"/>
      <c r="H10" s="118"/>
      <c r="I10" s="105"/>
      <c r="J10" s="117"/>
      <c r="K10" s="104"/>
    </row>
    <row r="11" spans="2:11" x14ac:dyDescent="0.2">
      <c r="B11" s="104"/>
      <c r="C11" s="116" t="s">
        <v>99</v>
      </c>
      <c r="D11" s="328"/>
      <c r="E11" s="328"/>
      <c r="F11" s="104"/>
      <c r="G11" s="105"/>
      <c r="H11" s="118" t="s">
        <v>97</v>
      </c>
      <c r="I11" s="329"/>
      <c r="J11" s="117"/>
      <c r="K11" s="117"/>
    </row>
    <row r="12" spans="2:11" x14ac:dyDescent="0.2">
      <c r="B12" s="104"/>
      <c r="C12" s="104"/>
      <c r="D12" s="329"/>
      <c r="E12" s="328"/>
      <c r="F12" s="104"/>
      <c r="G12" s="105"/>
      <c r="H12" s="118" t="s">
        <v>98</v>
      </c>
      <c r="I12" s="330"/>
      <c r="J12" s="117"/>
      <c r="K12" s="117"/>
    </row>
    <row r="13" spans="2:11" x14ac:dyDescent="0.2">
      <c r="B13" s="104"/>
      <c r="C13" s="118"/>
      <c r="D13" s="121"/>
      <c r="E13" s="120"/>
      <c r="F13" s="104"/>
      <c r="G13" s="105"/>
      <c r="H13" s="104"/>
      <c r="I13" s="105"/>
      <c r="J13" s="117"/>
      <c r="K13" s="104"/>
    </row>
    <row r="14" spans="2:11" x14ac:dyDescent="0.2">
      <c r="B14" s="104"/>
      <c r="C14" s="122" t="s">
        <v>100</v>
      </c>
      <c r="D14" s="104"/>
      <c r="E14" s="104"/>
      <c r="F14" s="104"/>
      <c r="G14" s="105"/>
      <c r="H14" s="122" t="s">
        <v>101</v>
      </c>
      <c r="I14" s="105"/>
      <c r="J14" s="117"/>
      <c r="K14" s="104"/>
    </row>
    <row r="15" spans="2:11" x14ac:dyDescent="0.2">
      <c r="B15" s="104"/>
      <c r="C15" s="104"/>
      <c r="D15" s="104"/>
      <c r="E15" s="104"/>
      <c r="F15" s="104"/>
      <c r="G15" s="105"/>
      <c r="H15" s="104"/>
      <c r="I15" s="105"/>
      <c r="J15" s="118"/>
      <c r="K15" s="104"/>
    </row>
    <row r="16" spans="2:11" x14ac:dyDescent="0.2">
      <c r="B16" s="104"/>
      <c r="C16" s="122" t="s">
        <v>102</v>
      </c>
      <c r="D16" s="104"/>
      <c r="E16" s="104"/>
      <c r="F16" s="104"/>
      <c r="G16" s="105"/>
      <c r="H16" s="122" t="s">
        <v>102</v>
      </c>
      <c r="I16" s="105"/>
      <c r="J16" s="105"/>
      <c r="K16" s="104"/>
    </row>
    <row r="18" spans="2:11" x14ac:dyDescent="0.2">
      <c r="B18" s="123"/>
      <c r="C18" s="124"/>
      <c r="D18" s="124"/>
      <c r="E18" s="125"/>
      <c r="F18" s="126"/>
      <c r="G18" s="127"/>
      <c r="H18" s="128"/>
      <c r="I18" s="127"/>
      <c r="J18" s="129" t="s">
        <v>103</v>
      </c>
    </row>
    <row r="19" spans="2:11" x14ac:dyDescent="0.2">
      <c r="B19" s="130" t="s">
        <v>104</v>
      </c>
      <c r="C19" s="131"/>
      <c r="D19" s="132">
        <v>15</v>
      </c>
      <c r="E19" s="133" t="s">
        <v>105</v>
      </c>
      <c r="F19" s="134"/>
      <c r="G19" s="135"/>
      <c r="H19" s="135"/>
      <c r="I19" s="346">
        <f>ROUND(G34,0)</f>
        <v>0</v>
      </c>
      <c r="J19" s="347"/>
    </row>
    <row r="20" spans="2:11" x14ac:dyDescent="0.2">
      <c r="B20" s="130" t="s">
        <v>106</v>
      </c>
      <c r="C20" s="131"/>
      <c r="D20" s="132">
        <v>15</v>
      </c>
      <c r="E20" s="133" t="s">
        <v>105</v>
      </c>
      <c r="F20" s="136"/>
      <c r="G20" s="137"/>
      <c r="H20" s="137"/>
      <c r="I20" s="348">
        <f>ROUND(I19*D20/100,0)</f>
        <v>0</v>
      </c>
      <c r="J20" s="349"/>
    </row>
    <row r="21" spans="2:11" x14ac:dyDescent="0.2">
      <c r="B21" s="130" t="s">
        <v>104</v>
      </c>
      <c r="C21" s="131"/>
      <c r="D21" s="132">
        <v>21</v>
      </c>
      <c r="E21" s="133" t="s">
        <v>105</v>
      </c>
      <c r="F21" s="136"/>
      <c r="G21" s="137"/>
      <c r="H21" s="137"/>
      <c r="I21" s="348">
        <f>ROUND(H34,0)</f>
        <v>0</v>
      </c>
      <c r="J21" s="349"/>
    </row>
    <row r="22" spans="2:11" ht="13.5" thickBot="1" x14ac:dyDescent="0.25">
      <c r="B22" s="130" t="s">
        <v>106</v>
      </c>
      <c r="C22" s="131"/>
      <c r="D22" s="132">
        <v>21</v>
      </c>
      <c r="E22" s="133" t="s">
        <v>105</v>
      </c>
      <c r="F22" s="138"/>
      <c r="G22" s="139"/>
      <c r="H22" s="139"/>
      <c r="I22" s="350">
        <f>ROUND(I21*D21/100,0)</f>
        <v>0</v>
      </c>
      <c r="J22" s="351"/>
    </row>
    <row r="23" spans="2:11" ht="16.5" thickBot="1" x14ac:dyDescent="0.25">
      <c r="B23" s="140" t="s">
        <v>107</v>
      </c>
      <c r="C23" s="141"/>
      <c r="D23" s="141"/>
      <c r="E23" s="142"/>
      <c r="F23" s="143"/>
      <c r="G23" s="144"/>
      <c r="H23" s="144"/>
      <c r="I23" s="343">
        <f>SUM(I19:I22)</f>
        <v>0</v>
      </c>
      <c r="J23" s="344"/>
    </row>
    <row r="27" spans="2:11" ht="18" x14ac:dyDescent="0.25">
      <c r="B27" s="145" t="s">
        <v>108</v>
      </c>
      <c r="C27" s="146"/>
      <c r="D27" s="146"/>
      <c r="E27" s="146"/>
      <c r="F27" s="146"/>
      <c r="G27" s="146"/>
      <c r="H27" s="146"/>
      <c r="I27" s="146"/>
      <c r="J27" s="146"/>
      <c r="K27" s="146"/>
    </row>
    <row r="28" spans="2:11" ht="13.5" thickBot="1" x14ac:dyDescent="0.25"/>
    <row r="29" spans="2:11" ht="25.5" x14ac:dyDescent="0.2">
      <c r="B29" s="148" t="s">
        <v>109</v>
      </c>
      <c r="C29" s="149"/>
      <c r="D29" s="149"/>
      <c r="E29" s="150"/>
      <c r="F29" s="151" t="s">
        <v>8</v>
      </c>
      <c r="G29" s="152" t="str">
        <f>CONCATENATE("Základ DPH ",SazbaDPH1," %")</f>
        <v>Základ DPH 15 %</v>
      </c>
      <c r="H29" s="151" t="str">
        <f>CONCATENATE("Základ DPH ",SazbaDPH2," %")</f>
        <v>Základ DPH 21 %</v>
      </c>
      <c r="I29" s="151" t="s">
        <v>110</v>
      </c>
      <c r="J29" s="153" t="s">
        <v>105</v>
      </c>
    </row>
    <row r="30" spans="2:11" x14ac:dyDescent="0.2">
      <c r="B30" s="154" t="s">
        <v>111</v>
      </c>
      <c r="C30" s="155" t="s">
        <v>122</v>
      </c>
      <c r="D30" s="156"/>
      <c r="E30" s="157"/>
      <c r="F30" s="322">
        <f>G30+H30+I30</f>
        <v>0</v>
      </c>
      <c r="G30" s="323">
        <f>'PS01 - B1 - Zdroj tepla'!G128</f>
        <v>0</v>
      </c>
      <c r="H30" s="323">
        <v>0</v>
      </c>
      <c r="I30" s="324">
        <f>(G30*SazbaDPH1)/100+(H30*SazbaDPH2)/100</f>
        <v>0</v>
      </c>
      <c r="J30" s="325" t="str">
        <f>IF(CelkemObjekty=0,"",F30/CelkemObjekty*100)</f>
        <v/>
      </c>
    </row>
    <row r="31" spans="2:11" x14ac:dyDescent="0.2">
      <c r="B31" s="154" t="s">
        <v>112</v>
      </c>
      <c r="C31" s="155" t="s">
        <v>113</v>
      </c>
      <c r="D31" s="156"/>
      <c r="E31" s="157"/>
      <c r="F31" s="326">
        <f>G31+H31+I31</f>
        <v>0</v>
      </c>
      <c r="G31" s="323">
        <f>'PS02 - B2 - Otopná soustava'!G97</f>
        <v>0</v>
      </c>
      <c r="H31" s="323">
        <v>0</v>
      </c>
      <c r="I31" s="324">
        <f>(G31*SazbaDPH1)/100+(H31*SazbaDPH2)/100</f>
        <v>0</v>
      </c>
      <c r="J31" s="325" t="str">
        <f>IF(CelkemObjekty=0,"",F31/CelkemObjekty*100)</f>
        <v/>
      </c>
    </row>
    <row r="32" spans="2:11" x14ac:dyDescent="0.2">
      <c r="B32" s="154" t="s">
        <v>114</v>
      </c>
      <c r="C32" s="155" t="s">
        <v>115</v>
      </c>
      <c r="D32" s="156"/>
      <c r="E32" s="157"/>
      <c r="F32" s="326">
        <f>G32+H32+I32</f>
        <v>0</v>
      </c>
      <c r="G32" s="323">
        <f>'PS03- B3-Vedlejší nákl. stavby'!G19</f>
        <v>0</v>
      </c>
      <c r="H32" s="323">
        <v>0</v>
      </c>
      <c r="I32" s="324">
        <f>(G32*SazbaDPH1)/100+(H32*SazbaDPH2)/100</f>
        <v>0</v>
      </c>
      <c r="J32" s="325" t="str">
        <f>IF(CelkemObjekty=0,"",F32/CelkemObjekty*100)</f>
        <v/>
      </c>
    </row>
    <row r="33" spans="2:13" x14ac:dyDescent="0.2">
      <c r="B33" s="154" t="s">
        <v>233</v>
      </c>
      <c r="C33" s="155" t="s">
        <v>234</v>
      </c>
      <c r="D33" s="156"/>
      <c r="E33" s="157"/>
      <c r="F33" s="327">
        <f>G33+H33+I33</f>
        <v>0</v>
      </c>
      <c r="G33" s="323">
        <f>'PS04 - C - Bivalentní zdroj'!G17</f>
        <v>0</v>
      </c>
      <c r="H33" s="323">
        <v>0</v>
      </c>
      <c r="I33" s="324">
        <f>(G33*SazbaDPH1)/100+(H33*SazbaDPH2)/100</f>
        <v>0</v>
      </c>
      <c r="J33" s="325" t="str">
        <f>IF(CelkemObjekty=0,"",F33/CelkemObjekty*100)</f>
        <v/>
      </c>
      <c r="L33" s="158"/>
    </row>
    <row r="34" spans="2:13" ht="13.5" thickBot="1" x14ac:dyDescent="0.25">
      <c r="B34" s="159" t="s">
        <v>116</v>
      </c>
      <c r="C34" s="160"/>
      <c r="D34" s="161"/>
      <c r="E34" s="162"/>
      <c r="F34" s="163">
        <f>SUM(F30:F33)</f>
        <v>0</v>
      </c>
      <c r="G34" s="164">
        <f>SUM(G30:G32)</f>
        <v>0</v>
      </c>
      <c r="H34" s="165">
        <f>SUM(H30:H33)</f>
        <v>0</v>
      </c>
      <c r="I34" s="164">
        <f>SUM(I30:I33)</f>
        <v>0</v>
      </c>
      <c r="J34" s="166">
        <f>SUM(J30:J33)</f>
        <v>0</v>
      </c>
      <c r="M34" s="167"/>
    </row>
    <row r="35" spans="2:13" x14ac:dyDescent="0.2">
      <c r="B35" s="168"/>
      <c r="C35" s="168"/>
      <c r="D35" s="168"/>
      <c r="E35" s="168"/>
      <c r="F35" s="168"/>
      <c r="G35" s="168"/>
      <c r="H35" s="168"/>
      <c r="I35" s="168"/>
      <c r="J35" s="168"/>
    </row>
    <row r="36" spans="2:13" ht="15" x14ac:dyDescent="0.25">
      <c r="B36" s="169" t="s">
        <v>117</v>
      </c>
      <c r="K36" s="168"/>
    </row>
    <row r="37" spans="2:13" ht="15" x14ac:dyDescent="0.25">
      <c r="B37" s="169" t="s">
        <v>118</v>
      </c>
    </row>
    <row r="38" spans="2:13" ht="15" x14ac:dyDescent="0.25">
      <c r="B38" s="169" t="s">
        <v>119</v>
      </c>
    </row>
    <row r="39" spans="2:13" ht="15" x14ac:dyDescent="0.25">
      <c r="B39" s="308" t="s">
        <v>120</v>
      </c>
    </row>
    <row r="40" spans="2:13" ht="15" x14ac:dyDescent="0.25">
      <c r="B40" s="169" t="s">
        <v>121</v>
      </c>
    </row>
  </sheetData>
  <mergeCells count="6">
    <mergeCell ref="I23:J23"/>
    <mergeCell ref="D5:J5"/>
    <mergeCell ref="I19:J19"/>
    <mergeCell ref="I20:J20"/>
    <mergeCell ref="I21:J21"/>
    <mergeCell ref="I22:J22"/>
  </mergeCells>
  <phoneticPr fontId="8" type="noConversion"/>
  <pageMargins left="0.59055118110236227" right="0.59055118110236227" top="0.78740157480314965" bottom="0.78740157480314965" header="0.31496062992125984" footer="0.31496062992125984"/>
  <pageSetup paperSize="9" orientation="landscape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6"/>
  <sheetViews>
    <sheetView zoomScale="86" zoomScaleNormal="86" workbookViewId="0">
      <selection activeCell="B1" sqref="B1"/>
    </sheetView>
  </sheetViews>
  <sheetFormatPr defaultRowHeight="15" x14ac:dyDescent="0.25"/>
  <cols>
    <col min="1" max="1" width="3.85546875" style="23" customWidth="1"/>
    <col min="2" max="2" width="21.42578125" style="23" customWidth="1"/>
    <col min="3" max="3" width="92.85546875" style="23" customWidth="1"/>
    <col min="4" max="4" width="9.140625" style="7" customWidth="1"/>
    <col min="5" max="5" width="10.5703125" style="23" customWidth="1"/>
    <col min="6" max="6" width="12.7109375" style="23" customWidth="1"/>
    <col min="7" max="7" width="14.7109375" style="23" customWidth="1"/>
    <col min="9" max="10" width="9.140625" style="278"/>
  </cols>
  <sheetData>
    <row r="1" spans="1:17" s="12" customFormat="1" x14ac:dyDescent="0.25">
      <c r="A1" s="23"/>
      <c r="B1" s="23"/>
      <c r="C1" s="23"/>
      <c r="D1" s="7"/>
      <c r="E1" s="23"/>
      <c r="F1" s="23"/>
      <c r="G1" s="23"/>
      <c r="I1" s="278"/>
      <c r="J1" s="278"/>
    </row>
    <row r="2" spans="1:17" s="101" customFormat="1" ht="23.25" x14ac:dyDescent="0.35">
      <c r="B2" s="370" t="s">
        <v>123</v>
      </c>
      <c r="C2" s="371"/>
      <c r="D2" s="371"/>
      <c r="E2" s="371"/>
      <c r="F2" s="371"/>
      <c r="G2" s="371"/>
      <c r="I2" s="278"/>
      <c r="J2" s="278"/>
    </row>
    <row r="3" spans="1:17" s="101" customFormat="1" x14ac:dyDescent="0.25">
      <c r="B3" s="372" t="s">
        <v>124</v>
      </c>
      <c r="C3" s="373" t="s">
        <v>286</v>
      </c>
      <c r="D3" s="375" t="s">
        <v>125</v>
      </c>
      <c r="E3" s="376"/>
      <c r="F3" s="375" t="s">
        <v>139</v>
      </c>
      <c r="G3" s="377"/>
      <c r="I3" s="278"/>
      <c r="J3" s="278"/>
    </row>
    <row r="4" spans="1:17" s="101" customFormat="1" x14ac:dyDescent="0.25">
      <c r="B4" s="353"/>
      <c r="C4" s="374"/>
      <c r="D4" s="368"/>
      <c r="E4" s="369"/>
      <c r="F4" s="369"/>
      <c r="G4" s="361"/>
      <c r="I4" s="278"/>
      <c r="J4" s="278"/>
    </row>
    <row r="5" spans="1:17" s="101" customFormat="1" ht="15" customHeight="1" x14ac:dyDescent="0.25">
      <c r="B5" s="352" t="s">
        <v>126</v>
      </c>
      <c r="C5" s="354" t="s">
        <v>141</v>
      </c>
      <c r="D5" s="354" t="s">
        <v>127</v>
      </c>
      <c r="E5" s="357"/>
      <c r="F5" s="354"/>
      <c r="G5" s="361"/>
      <c r="I5" s="278"/>
      <c r="J5" s="278"/>
    </row>
    <row r="6" spans="1:17" s="101" customFormat="1" x14ac:dyDescent="0.25">
      <c r="B6" s="353"/>
      <c r="C6" s="367"/>
      <c r="D6" s="368"/>
      <c r="E6" s="357"/>
      <c r="F6" s="369"/>
      <c r="G6" s="361"/>
      <c r="I6" s="278"/>
      <c r="J6" s="278"/>
    </row>
    <row r="7" spans="1:17" s="101" customFormat="1" ht="15" customHeight="1" x14ac:dyDescent="0.25">
      <c r="B7" s="352" t="s">
        <v>128</v>
      </c>
      <c r="C7" s="354" t="s">
        <v>140</v>
      </c>
      <c r="D7" s="354" t="s">
        <v>129</v>
      </c>
      <c r="E7" s="357"/>
      <c r="F7" s="354"/>
      <c r="G7" s="361"/>
      <c r="I7" s="278"/>
      <c r="J7" s="278"/>
    </row>
    <row r="8" spans="1:17" s="101" customFormat="1" x14ac:dyDescent="0.25">
      <c r="B8" s="353"/>
      <c r="C8" s="367"/>
      <c r="D8" s="368"/>
      <c r="E8" s="357"/>
      <c r="F8" s="369"/>
      <c r="G8" s="361"/>
      <c r="I8" s="278"/>
      <c r="J8" s="278"/>
    </row>
    <row r="9" spans="1:17" s="101" customFormat="1" ht="15" customHeight="1" x14ac:dyDescent="0.25">
      <c r="B9" s="352" t="s">
        <v>130</v>
      </c>
      <c r="C9" s="354" t="s">
        <v>131</v>
      </c>
      <c r="D9" s="356" t="s">
        <v>132</v>
      </c>
      <c r="E9" s="357"/>
      <c r="F9" s="360"/>
      <c r="G9" s="361"/>
      <c r="I9" s="278"/>
      <c r="J9" s="278"/>
    </row>
    <row r="10" spans="1:17" s="101" customFormat="1" ht="15.75" thickBot="1" x14ac:dyDescent="0.3">
      <c r="B10" s="353"/>
      <c r="C10" s="355"/>
      <c r="D10" s="358"/>
      <c r="E10" s="359"/>
      <c r="F10" s="362"/>
      <c r="G10" s="363"/>
      <c r="I10" s="278"/>
      <c r="J10" s="278"/>
    </row>
    <row r="11" spans="1:17" s="101" customFormat="1" ht="15.75" thickBot="1" x14ac:dyDescent="0.3">
      <c r="B11" s="170" t="s">
        <v>133</v>
      </c>
      <c r="C11" s="171" t="s">
        <v>134</v>
      </c>
      <c r="D11" s="172" t="s">
        <v>5</v>
      </c>
      <c r="E11" s="173" t="s">
        <v>135</v>
      </c>
      <c r="F11" s="173" t="s">
        <v>136</v>
      </c>
      <c r="G11" s="174" t="s">
        <v>8</v>
      </c>
      <c r="I11" s="278"/>
      <c r="J11" s="278"/>
    </row>
    <row r="12" spans="1:17" s="101" customFormat="1" ht="21" thickBot="1" x14ac:dyDescent="0.35">
      <c r="B12" s="364" t="s">
        <v>137</v>
      </c>
      <c r="C12" s="365"/>
      <c r="D12" s="365"/>
      <c r="E12" s="365"/>
      <c r="F12" s="365"/>
      <c r="G12" s="366"/>
      <c r="I12" s="278"/>
      <c r="J12" s="278"/>
    </row>
    <row r="13" spans="1:17" s="8" customFormat="1" ht="15.75" customHeight="1" thickBot="1" x14ac:dyDescent="0.4">
      <c r="B13" s="384" t="s">
        <v>11</v>
      </c>
      <c r="C13" s="385"/>
      <c r="D13" s="385"/>
      <c r="E13" s="385"/>
      <c r="F13" s="385"/>
      <c r="G13" s="386"/>
      <c r="I13" s="279"/>
      <c r="J13" s="279"/>
    </row>
    <row r="14" spans="1:17" s="18" customFormat="1" ht="75" x14ac:dyDescent="0.25">
      <c r="B14" s="248">
        <v>1</v>
      </c>
      <c r="C14" s="277" t="s">
        <v>215</v>
      </c>
      <c r="D14" s="250">
        <v>1</v>
      </c>
      <c r="E14" s="251" t="s">
        <v>1</v>
      </c>
      <c r="F14" s="320"/>
      <c r="G14" s="252">
        <f t="shared" ref="G14:G105" si="0">D14*F14</f>
        <v>0</v>
      </c>
      <c r="I14" s="280"/>
      <c r="J14" s="281"/>
      <c r="K14" s="16"/>
      <c r="L14" s="16"/>
      <c r="M14" s="16"/>
      <c r="O14" s="16"/>
      <c r="P14" s="16"/>
      <c r="Q14" s="16"/>
    </row>
    <row r="15" spans="1:17" s="18" customFormat="1" ht="60" x14ac:dyDescent="0.25">
      <c r="B15" s="181"/>
      <c r="C15" s="253" t="s">
        <v>239</v>
      </c>
      <c r="D15" s="39"/>
      <c r="E15" s="202"/>
      <c r="F15" s="275"/>
      <c r="G15" s="276"/>
      <c r="I15" s="280"/>
      <c r="J15" s="281"/>
      <c r="K15" s="16"/>
      <c r="L15" s="16"/>
      <c r="M15" s="16"/>
      <c r="O15" s="16"/>
      <c r="P15" s="16"/>
      <c r="Q15" s="16"/>
    </row>
    <row r="16" spans="1:17" s="18" customFormat="1" ht="45" x14ac:dyDescent="0.25">
      <c r="B16" s="181">
        <f>B14+1</f>
        <v>2</v>
      </c>
      <c r="C16" s="81" t="s">
        <v>240</v>
      </c>
      <c r="D16" s="39">
        <v>1</v>
      </c>
      <c r="E16" s="44" t="s">
        <v>1</v>
      </c>
      <c r="F16" s="319"/>
      <c r="G16" s="186">
        <f t="shared" si="0"/>
        <v>0</v>
      </c>
      <c r="I16" s="280"/>
      <c r="J16" s="281"/>
      <c r="K16" s="16"/>
      <c r="L16" s="16"/>
      <c r="M16" s="16"/>
      <c r="O16" s="16"/>
      <c r="P16" s="16"/>
      <c r="Q16" s="16"/>
    </row>
    <row r="17" spans="1:20" s="18" customFormat="1" x14ac:dyDescent="0.25">
      <c r="B17" s="181">
        <f>B16+1</f>
        <v>3</v>
      </c>
      <c r="C17" s="182" t="s">
        <v>241</v>
      </c>
      <c r="D17" s="39">
        <v>1</v>
      </c>
      <c r="E17" s="44" t="s">
        <v>1</v>
      </c>
      <c r="F17" s="319"/>
      <c r="G17" s="179">
        <f t="shared" si="0"/>
        <v>0</v>
      </c>
      <c r="I17" s="280"/>
      <c r="J17" s="281"/>
      <c r="K17" s="19"/>
      <c r="L17" s="16"/>
      <c r="M17" s="16"/>
      <c r="O17" s="16"/>
      <c r="P17" s="16"/>
      <c r="Q17" s="16"/>
    </row>
    <row r="18" spans="1:20" s="18" customFormat="1" ht="30" x14ac:dyDescent="0.25">
      <c r="B18" s="181">
        <f>B17+1</f>
        <v>4</v>
      </c>
      <c r="C18" s="81" t="s">
        <v>242</v>
      </c>
      <c r="D18" s="39">
        <v>1</v>
      </c>
      <c r="E18" s="44" t="s">
        <v>3</v>
      </c>
      <c r="F18" s="319"/>
      <c r="G18" s="186">
        <f t="shared" si="0"/>
        <v>0</v>
      </c>
      <c r="I18" s="280"/>
      <c r="J18" s="281"/>
      <c r="K18" s="19"/>
      <c r="L18" s="16"/>
      <c r="M18" s="16"/>
      <c r="O18" s="16"/>
      <c r="P18" s="16"/>
      <c r="Q18" s="16"/>
    </row>
    <row r="19" spans="1:20" s="18" customFormat="1" ht="30" x14ac:dyDescent="0.25">
      <c r="B19" s="181">
        <f t="shared" ref="B19:B30" si="1">B18+1</f>
        <v>5</v>
      </c>
      <c r="C19" s="81" t="s">
        <v>247</v>
      </c>
      <c r="D19" s="39">
        <v>2</v>
      </c>
      <c r="E19" s="44" t="s">
        <v>2</v>
      </c>
      <c r="F19" s="319"/>
      <c r="G19" s="186">
        <f t="shared" si="0"/>
        <v>0</v>
      </c>
      <c r="I19" s="280"/>
      <c r="J19" s="281"/>
      <c r="K19" s="19"/>
      <c r="L19" s="16"/>
      <c r="M19" s="16"/>
      <c r="O19" s="16"/>
      <c r="P19" s="16"/>
      <c r="Q19" s="16"/>
    </row>
    <row r="20" spans="1:20" s="18" customFormat="1" ht="30" x14ac:dyDescent="0.25">
      <c r="B20" s="181">
        <f t="shared" si="1"/>
        <v>6</v>
      </c>
      <c r="C20" s="81" t="s">
        <v>248</v>
      </c>
      <c r="D20" s="39">
        <v>1</v>
      </c>
      <c r="E20" s="44" t="s">
        <v>1</v>
      </c>
      <c r="F20" s="319"/>
      <c r="G20" s="186">
        <f t="shared" si="0"/>
        <v>0</v>
      </c>
      <c r="I20" s="280"/>
      <c r="J20" s="281"/>
      <c r="K20" s="19"/>
      <c r="L20" s="16"/>
      <c r="M20" s="16"/>
      <c r="O20" s="16"/>
      <c r="P20" s="16"/>
      <c r="Q20" s="16"/>
    </row>
    <row r="21" spans="1:20" s="18" customFormat="1" x14ac:dyDescent="0.25">
      <c r="B21" s="181">
        <f t="shared" si="1"/>
        <v>7</v>
      </c>
      <c r="C21" s="81" t="s">
        <v>243</v>
      </c>
      <c r="D21" s="39">
        <v>2</v>
      </c>
      <c r="E21" s="44" t="s">
        <v>1</v>
      </c>
      <c r="F21" s="319"/>
      <c r="G21" s="186">
        <f t="shared" si="0"/>
        <v>0</v>
      </c>
      <c r="I21" s="280"/>
      <c r="J21" s="281"/>
      <c r="K21" s="19"/>
      <c r="L21" s="16"/>
      <c r="M21" s="16"/>
      <c r="O21" s="16"/>
      <c r="P21" s="16"/>
      <c r="Q21" s="16"/>
    </row>
    <row r="22" spans="1:20" s="18" customFormat="1" x14ac:dyDescent="0.25">
      <c r="B22" s="181">
        <f t="shared" si="1"/>
        <v>8</v>
      </c>
      <c r="C22" s="81" t="s">
        <v>244</v>
      </c>
      <c r="D22" s="39">
        <v>4</v>
      </c>
      <c r="E22" s="44" t="s">
        <v>1</v>
      </c>
      <c r="F22" s="319"/>
      <c r="G22" s="186">
        <f t="shared" si="0"/>
        <v>0</v>
      </c>
      <c r="I22" s="280"/>
      <c r="J22" s="281"/>
      <c r="K22" s="19"/>
      <c r="L22" s="16"/>
      <c r="M22" s="16"/>
      <c r="O22" s="16"/>
      <c r="P22" s="16"/>
      <c r="Q22" s="16"/>
    </row>
    <row r="23" spans="1:20" s="18" customFormat="1" x14ac:dyDescent="0.25">
      <c r="B23" s="181">
        <f t="shared" si="1"/>
        <v>9</v>
      </c>
      <c r="C23" s="81" t="s">
        <v>245</v>
      </c>
      <c r="D23" s="39">
        <v>2</v>
      </c>
      <c r="E23" s="44" t="s">
        <v>1</v>
      </c>
      <c r="F23" s="319"/>
      <c r="G23" s="186">
        <f t="shared" si="0"/>
        <v>0</v>
      </c>
      <c r="I23" s="280"/>
      <c r="J23" s="281"/>
      <c r="K23" s="19"/>
      <c r="L23" s="16"/>
      <c r="M23" s="16"/>
      <c r="O23" s="16"/>
      <c r="P23" s="16"/>
      <c r="Q23" s="16"/>
    </row>
    <row r="24" spans="1:20" s="18" customFormat="1" x14ac:dyDescent="0.25">
      <c r="B24" s="181">
        <f t="shared" si="1"/>
        <v>10</v>
      </c>
      <c r="C24" s="81" t="s">
        <v>246</v>
      </c>
      <c r="D24" s="39">
        <v>1</v>
      </c>
      <c r="E24" s="44" t="s">
        <v>3</v>
      </c>
      <c r="F24" s="319"/>
      <c r="G24" s="186">
        <f t="shared" si="0"/>
        <v>0</v>
      </c>
      <c r="I24" s="280"/>
      <c r="J24" s="280"/>
      <c r="K24" s="19"/>
      <c r="L24" s="16"/>
      <c r="M24" s="16"/>
      <c r="O24" s="16"/>
      <c r="P24" s="16"/>
      <c r="Q24" s="16"/>
    </row>
    <row r="25" spans="1:20" s="18" customFormat="1" ht="30" x14ac:dyDescent="0.25">
      <c r="B25" s="181">
        <f t="shared" si="1"/>
        <v>11</v>
      </c>
      <c r="C25" s="82" t="s">
        <v>231</v>
      </c>
      <c r="D25" s="39">
        <v>1</v>
      </c>
      <c r="E25" s="44" t="s">
        <v>3</v>
      </c>
      <c r="F25" s="319"/>
      <c r="G25" s="186">
        <f t="shared" si="0"/>
        <v>0</v>
      </c>
      <c r="I25" s="280"/>
      <c r="J25" s="280"/>
      <c r="K25" s="19"/>
      <c r="L25" s="16"/>
      <c r="M25" s="16"/>
      <c r="O25" s="16"/>
      <c r="P25" s="16"/>
      <c r="Q25" s="16"/>
    </row>
    <row r="26" spans="1:20" s="11" customFormat="1" ht="45" x14ac:dyDescent="0.25">
      <c r="A26" s="18"/>
      <c r="B26" s="181">
        <f t="shared" si="1"/>
        <v>12</v>
      </c>
      <c r="C26" s="182" t="s">
        <v>228</v>
      </c>
      <c r="D26" s="75">
        <v>1</v>
      </c>
      <c r="E26" s="44" t="s">
        <v>1</v>
      </c>
      <c r="F26" s="319"/>
      <c r="G26" s="186">
        <f t="shared" si="0"/>
        <v>0</v>
      </c>
      <c r="H26" s="18"/>
      <c r="I26" s="280"/>
      <c r="J26" s="281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8" customFormat="1" ht="60" x14ac:dyDescent="0.25">
      <c r="B27" s="181">
        <f t="shared" si="1"/>
        <v>13</v>
      </c>
      <c r="C27" s="266" t="s">
        <v>229</v>
      </c>
      <c r="D27" s="75">
        <v>1</v>
      </c>
      <c r="E27" s="44" t="s">
        <v>1</v>
      </c>
      <c r="F27" s="319"/>
      <c r="G27" s="186">
        <f t="shared" ref="G27" si="2">D27*F27</f>
        <v>0</v>
      </c>
      <c r="I27" s="280"/>
      <c r="J27" s="281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30" x14ac:dyDescent="0.25">
      <c r="A28" s="18"/>
      <c r="B28" s="181">
        <f t="shared" si="1"/>
        <v>14</v>
      </c>
      <c r="C28" s="78" t="s">
        <v>230</v>
      </c>
      <c r="D28" s="85">
        <v>1</v>
      </c>
      <c r="E28" s="44" t="s">
        <v>1</v>
      </c>
      <c r="F28" s="319"/>
      <c r="G28" s="186">
        <f t="shared" si="0"/>
        <v>0</v>
      </c>
      <c r="H28" s="18"/>
      <c r="I28" s="282"/>
      <c r="J28" s="281"/>
      <c r="K28" s="19"/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8" customFormat="1" x14ac:dyDescent="0.25">
      <c r="B29" s="181">
        <f t="shared" si="1"/>
        <v>15</v>
      </c>
      <c r="C29" s="46" t="s">
        <v>232</v>
      </c>
      <c r="D29" s="269">
        <v>1</v>
      </c>
      <c r="E29" s="270" t="s">
        <v>3</v>
      </c>
      <c r="F29" s="319"/>
      <c r="G29" s="186">
        <f t="shared" si="0"/>
        <v>0</v>
      </c>
      <c r="I29" s="280"/>
      <c r="J29" s="280"/>
      <c r="K29" s="19"/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8" customFormat="1" ht="15.75" thickBot="1" x14ac:dyDescent="0.3">
      <c r="B30" s="181">
        <f t="shared" si="1"/>
        <v>16</v>
      </c>
      <c r="C30" s="175" t="s">
        <v>142</v>
      </c>
      <c r="D30" s="176">
        <v>0.9</v>
      </c>
      <c r="E30" s="177" t="s">
        <v>46</v>
      </c>
      <c r="F30" s="316"/>
      <c r="G30" s="178">
        <f>D30*F30</f>
        <v>0</v>
      </c>
      <c r="I30" s="282"/>
      <c r="J30" s="283"/>
      <c r="K30" s="19"/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15.75" thickBot="1" x14ac:dyDescent="0.3">
      <c r="A31" s="18"/>
      <c r="B31" s="393" t="s">
        <v>18</v>
      </c>
      <c r="C31" s="394"/>
      <c r="D31" s="394"/>
      <c r="E31" s="394"/>
      <c r="F31" s="394"/>
      <c r="G31" s="395"/>
      <c r="H31" s="18"/>
      <c r="I31" s="284"/>
      <c r="J31" s="283"/>
      <c r="K31" s="19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30" x14ac:dyDescent="0.25">
      <c r="B32" s="248">
        <f>B30+1</f>
        <v>17</v>
      </c>
      <c r="C32" s="258" t="s">
        <v>220</v>
      </c>
      <c r="D32" s="250">
        <v>1</v>
      </c>
      <c r="E32" s="251" t="s">
        <v>1</v>
      </c>
      <c r="F32" s="318"/>
      <c r="G32" s="252">
        <f t="shared" si="0"/>
        <v>0</v>
      </c>
      <c r="H32" s="18"/>
      <c r="I32" s="284"/>
      <c r="J32" s="283"/>
      <c r="K32" s="19"/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01" customFormat="1" x14ac:dyDescent="0.25">
      <c r="B33" s="181"/>
      <c r="C33" s="259" t="s">
        <v>223</v>
      </c>
      <c r="D33" s="39"/>
      <c r="E33" s="40"/>
      <c r="F33" s="260"/>
      <c r="G33" s="224"/>
      <c r="H33" s="18"/>
      <c r="I33" s="284"/>
      <c r="J33" s="283"/>
      <c r="K33" s="19"/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01" customFormat="1" ht="30" x14ac:dyDescent="0.25">
      <c r="B34" s="261">
        <f>B32+1</f>
        <v>18</v>
      </c>
      <c r="C34" s="262" t="s">
        <v>217</v>
      </c>
      <c r="D34" s="263">
        <v>1</v>
      </c>
      <c r="E34" s="264" t="s">
        <v>1</v>
      </c>
      <c r="F34" s="317"/>
      <c r="G34" s="247">
        <f t="shared" si="0"/>
        <v>0</v>
      </c>
      <c r="H34" s="18"/>
      <c r="I34" s="284"/>
      <c r="J34" s="283"/>
      <c r="K34" s="19"/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01" customFormat="1" x14ac:dyDescent="0.25">
      <c r="B35" s="181"/>
      <c r="C35" s="259" t="s">
        <v>225</v>
      </c>
      <c r="D35" s="39"/>
      <c r="E35" s="40"/>
      <c r="F35" s="260"/>
      <c r="G35" s="224"/>
      <c r="H35" s="18"/>
      <c r="I35" s="284"/>
      <c r="J35" s="283"/>
      <c r="K35" s="19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01" customFormat="1" ht="30" x14ac:dyDescent="0.25">
      <c r="B36" s="261">
        <f>B34+1</f>
        <v>19</v>
      </c>
      <c r="C36" s="262" t="s">
        <v>216</v>
      </c>
      <c r="D36" s="263">
        <v>1</v>
      </c>
      <c r="E36" s="264" t="s">
        <v>1</v>
      </c>
      <c r="F36" s="317"/>
      <c r="G36" s="247">
        <f t="shared" si="0"/>
        <v>0</v>
      </c>
      <c r="H36" s="18"/>
      <c r="I36" s="284"/>
      <c r="J36" s="283"/>
      <c r="K36" s="19"/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01" customFormat="1" x14ac:dyDescent="0.25">
      <c r="B37" s="181"/>
      <c r="C37" s="259" t="s">
        <v>226</v>
      </c>
      <c r="D37" s="39"/>
      <c r="E37" s="40"/>
      <c r="F37" s="260"/>
      <c r="G37" s="224"/>
      <c r="H37" s="18"/>
      <c r="I37" s="284"/>
      <c r="J37" s="283"/>
      <c r="K37" s="19"/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01" customFormat="1" ht="30" x14ac:dyDescent="0.25">
      <c r="B38" s="261">
        <f>B36+1</f>
        <v>20</v>
      </c>
      <c r="C38" s="262" t="s">
        <v>218</v>
      </c>
      <c r="D38" s="263">
        <v>1</v>
      </c>
      <c r="E38" s="264" t="s">
        <v>1</v>
      </c>
      <c r="F38" s="317"/>
      <c r="G38" s="247">
        <f t="shared" si="0"/>
        <v>0</v>
      </c>
      <c r="H38" s="18"/>
      <c r="I38" s="284"/>
      <c r="J38" s="283"/>
      <c r="K38" s="19"/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01" customFormat="1" x14ac:dyDescent="0.25">
      <c r="B39" s="181"/>
      <c r="C39" s="259" t="s">
        <v>227</v>
      </c>
      <c r="D39" s="39"/>
      <c r="E39" s="40"/>
      <c r="F39" s="260"/>
      <c r="G39" s="224"/>
      <c r="H39" s="18"/>
      <c r="I39" s="284"/>
      <c r="J39" s="283"/>
      <c r="K39" s="19"/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01" customFormat="1" ht="30" x14ac:dyDescent="0.25">
      <c r="B40" s="261">
        <f>B38+1</f>
        <v>21</v>
      </c>
      <c r="C40" s="262" t="s">
        <v>219</v>
      </c>
      <c r="D40" s="263">
        <v>1</v>
      </c>
      <c r="E40" s="264" t="s">
        <v>1</v>
      </c>
      <c r="F40" s="317"/>
      <c r="G40" s="247">
        <f t="shared" si="0"/>
        <v>0</v>
      </c>
      <c r="H40" s="18"/>
      <c r="I40" s="284"/>
      <c r="J40" s="283"/>
      <c r="K40" s="19"/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01" customFormat="1" x14ac:dyDescent="0.25">
      <c r="B41" s="181"/>
      <c r="C41" s="259" t="s">
        <v>224</v>
      </c>
      <c r="D41" s="39"/>
      <c r="E41" s="40"/>
      <c r="F41" s="260"/>
      <c r="G41" s="224"/>
      <c r="H41" s="18"/>
      <c r="I41" s="284"/>
      <c r="J41" s="283"/>
      <c r="K41" s="19"/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01" customFormat="1" x14ac:dyDescent="0.25">
      <c r="B42" s="181">
        <f>B40+1</f>
        <v>22</v>
      </c>
      <c r="C42" s="257" t="s">
        <v>221</v>
      </c>
      <c r="D42" s="204">
        <v>5</v>
      </c>
      <c r="E42" s="180" t="s">
        <v>3</v>
      </c>
      <c r="F42" s="315"/>
      <c r="G42" s="186">
        <f t="shared" si="0"/>
        <v>0</v>
      </c>
      <c r="H42" s="18"/>
      <c r="I42" s="284"/>
      <c r="J42" s="283"/>
      <c r="K42" s="19"/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01" customFormat="1" ht="15.75" thickBot="1" x14ac:dyDescent="0.3">
      <c r="B43" s="228">
        <f>B42+1</f>
        <v>23</v>
      </c>
      <c r="C43" s="265" t="s">
        <v>222</v>
      </c>
      <c r="D43" s="176">
        <v>1.4999999999999999E-2</v>
      </c>
      <c r="E43" s="177" t="s">
        <v>46</v>
      </c>
      <c r="F43" s="316"/>
      <c r="G43" s="178">
        <f t="shared" si="0"/>
        <v>0</v>
      </c>
      <c r="H43" s="18"/>
      <c r="I43" s="284"/>
      <c r="J43" s="283"/>
      <c r="K43" s="19"/>
      <c r="L43" s="16"/>
      <c r="M43" s="16"/>
      <c r="N43" s="16"/>
      <c r="O43" s="16"/>
      <c r="P43" s="16"/>
      <c r="Q43" s="16"/>
      <c r="R43" s="16"/>
      <c r="S43" s="16"/>
      <c r="T43" s="16"/>
    </row>
    <row r="44" spans="1:20" s="20" customFormat="1" ht="15.75" thickBot="1" x14ac:dyDescent="0.3">
      <c r="A44" s="23"/>
      <c r="B44" s="396" t="s">
        <v>12</v>
      </c>
      <c r="C44" s="394"/>
      <c r="D44" s="394"/>
      <c r="E44" s="394"/>
      <c r="F44" s="394"/>
      <c r="G44" s="395"/>
      <c r="H44" s="18"/>
      <c r="I44" s="284"/>
      <c r="J44" s="283"/>
      <c r="K44" s="19"/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01" customFormat="1" x14ac:dyDescent="0.25">
      <c r="B45" s="43">
        <f>B43+1</f>
        <v>24</v>
      </c>
      <c r="C45" s="79" t="s">
        <v>249</v>
      </c>
      <c r="D45" s="75">
        <v>1</v>
      </c>
      <c r="E45" s="44" t="s">
        <v>1</v>
      </c>
      <c r="F45" s="311"/>
      <c r="G45" s="223">
        <f>D45*F45</f>
        <v>0</v>
      </c>
      <c r="H45" s="18"/>
      <c r="I45" s="284"/>
      <c r="J45" s="283"/>
      <c r="K45" s="19"/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01" customFormat="1" x14ac:dyDescent="0.25">
      <c r="B46" s="43">
        <f>B45+1</f>
        <v>25</v>
      </c>
      <c r="C46" s="79" t="s">
        <v>250</v>
      </c>
      <c r="D46" s="75">
        <v>2</v>
      </c>
      <c r="E46" s="44" t="s">
        <v>1</v>
      </c>
      <c r="F46" s="311"/>
      <c r="G46" s="186">
        <f>D46*F46</f>
        <v>0</v>
      </c>
      <c r="H46" s="18"/>
      <c r="I46" s="284"/>
      <c r="J46" s="283"/>
      <c r="K46" s="19"/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01" customFormat="1" x14ac:dyDescent="0.25">
      <c r="B47" s="43">
        <f t="shared" ref="B47:B66" si="3">B46+1</f>
        <v>26</v>
      </c>
      <c r="C47" s="79" t="s">
        <v>251</v>
      </c>
      <c r="D47" s="75">
        <v>10</v>
      </c>
      <c r="E47" s="44" t="s">
        <v>1</v>
      </c>
      <c r="F47" s="311"/>
      <c r="G47" s="186">
        <f t="shared" ref="G47:G51" si="4">D47*F47</f>
        <v>0</v>
      </c>
      <c r="H47" s="18"/>
      <c r="I47" s="284"/>
      <c r="J47" s="283"/>
      <c r="K47" s="19"/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01" customFormat="1" x14ac:dyDescent="0.25">
      <c r="B48" s="43">
        <f t="shared" si="3"/>
        <v>27</v>
      </c>
      <c r="C48" s="79" t="s">
        <v>253</v>
      </c>
      <c r="D48" s="75">
        <v>16</v>
      </c>
      <c r="E48" s="44" t="s">
        <v>1</v>
      </c>
      <c r="F48" s="311"/>
      <c r="G48" s="186">
        <f t="shared" ref="G48" si="5">D48*F48</f>
        <v>0</v>
      </c>
      <c r="H48" s="18"/>
      <c r="I48" s="284"/>
      <c r="J48" s="283"/>
      <c r="K48" s="19"/>
      <c r="L48" s="16"/>
      <c r="M48" s="16"/>
      <c r="N48" s="16"/>
      <c r="O48" s="16"/>
      <c r="P48" s="16"/>
      <c r="Q48" s="16"/>
      <c r="R48" s="16"/>
      <c r="S48" s="16"/>
      <c r="T48" s="16"/>
    </row>
    <row r="49" spans="1:21" s="101" customFormat="1" x14ac:dyDescent="0.25">
      <c r="B49" s="43">
        <f t="shared" si="3"/>
        <v>28</v>
      </c>
      <c r="C49" s="79" t="s">
        <v>252</v>
      </c>
      <c r="D49" s="75">
        <v>1</v>
      </c>
      <c r="E49" s="44" t="s">
        <v>1</v>
      </c>
      <c r="F49" s="311"/>
      <c r="G49" s="186">
        <f t="shared" si="4"/>
        <v>0</v>
      </c>
      <c r="H49" s="18"/>
      <c r="I49" s="284"/>
      <c r="J49" s="283"/>
      <c r="K49" s="19"/>
      <c r="L49" s="16"/>
      <c r="M49" s="16"/>
      <c r="N49" s="16"/>
      <c r="O49" s="16"/>
      <c r="P49" s="16"/>
      <c r="Q49" s="16"/>
      <c r="R49" s="16"/>
      <c r="S49" s="16"/>
      <c r="T49" s="16"/>
    </row>
    <row r="50" spans="1:21" s="101" customFormat="1" x14ac:dyDescent="0.25">
      <c r="B50" s="43">
        <f t="shared" si="3"/>
        <v>29</v>
      </c>
      <c r="C50" s="45" t="s">
        <v>254</v>
      </c>
      <c r="D50" s="204">
        <v>1</v>
      </c>
      <c r="E50" s="180" t="s">
        <v>1</v>
      </c>
      <c r="F50" s="311"/>
      <c r="G50" s="186">
        <f t="shared" si="4"/>
        <v>0</v>
      </c>
      <c r="H50" s="18"/>
      <c r="I50" s="284"/>
      <c r="J50" s="283"/>
      <c r="K50" s="19"/>
      <c r="L50" s="16"/>
      <c r="M50" s="16"/>
      <c r="N50" s="16"/>
      <c r="O50" s="16"/>
      <c r="P50" s="16"/>
      <c r="Q50" s="16"/>
      <c r="R50" s="16"/>
      <c r="S50" s="16"/>
      <c r="T50" s="16"/>
    </row>
    <row r="51" spans="1:21" s="101" customFormat="1" x14ac:dyDescent="0.25">
      <c r="B51" s="43">
        <f t="shared" si="3"/>
        <v>30</v>
      </c>
      <c r="C51" s="45" t="s">
        <v>255</v>
      </c>
      <c r="D51" s="75">
        <v>4</v>
      </c>
      <c r="E51" s="180" t="s">
        <v>1</v>
      </c>
      <c r="F51" s="311"/>
      <c r="G51" s="186">
        <f t="shared" si="4"/>
        <v>0</v>
      </c>
      <c r="H51" s="18"/>
      <c r="I51" s="284"/>
      <c r="J51" s="283"/>
      <c r="K51" s="19"/>
      <c r="L51" s="16"/>
      <c r="M51" s="16"/>
      <c r="N51" s="16"/>
      <c r="O51" s="16"/>
      <c r="P51" s="16"/>
      <c r="Q51" s="16"/>
      <c r="R51" s="16"/>
      <c r="S51" s="16"/>
      <c r="T51" s="16"/>
    </row>
    <row r="52" spans="1:21" s="20" customFormat="1" x14ac:dyDescent="0.25">
      <c r="A52" s="23"/>
      <c r="B52" s="43">
        <f t="shared" si="3"/>
        <v>31</v>
      </c>
      <c r="C52" s="79" t="s">
        <v>256</v>
      </c>
      <c r="D52" s="75">
        <v>1</v>
      </c>
      <c r="E52" s="44" t="s">
        <v>1</v>
      </c>
      <c r="F52" s="311"/>
      <c r="G52" s="186">
        <f t="shared" si="0"/>
        <v>0</v>
      </c>
      <c r="H52" s="18"/>
      <c r="I52" s="284"/>
      <c r="J52" s="283"/>
      <c r="K52" s="19"/>
      <c r="L52" s="16"/>
      <c r="M52" s="16"/>
      <c r="N52" s="16"/>
      <c r="O52" s="16"/>
      <c r="P52" s="16"/>
      <c r="Q52" s="16"/>
      <c r="R52" s="16"/>
      <c r="S52" s="16"/>
      <c r="T52" s="16"/>
    </row>
    <row r="53" spans="1:21" s="74" customFormat="1" x14ac:dyDescent="0.25">
      <c r="B53" s="43">
        <f t="shared" si="3"/>
        <v>32</v>
      </c>
      <c r="C53" s="79" t="s">
        <v>257</v>
      </c>
      <c r="D53" s="75">
        <v>4</v>
      </c>
      <c r="E53" s="44" t="s">
        <v>1</v>
      </c>
      <c r="F53" s="311"/>
      <c r="G53" s="186">
        <f t="shared" si="0"/>
        <v>0</v>
      </c>
      <c r="H53" s="18"/>
      <c r="I53" s="284"/>
      <c r="J53" s="283"/>
      <c r="K53" s="19"/>
      <c r="L53" s="16"/>
      <c r="M53" s="16"/>
      <c r="N53" s="16"/>
      <c r="O53" s="16"/>
      <c r="P53" s="16"/>
      <c r="Q53" s="16"/>
      <c r="R53" s="16"/>
      <c r="S53" s="16"/>
      <c r="T53" s="16"/>
    </row>
    <row r="54" spans="1:21" s="20" customFormat="1" x14ac:dyDescent="0.25">
      <c r="A54" s="23"/>
      <c r="B54" s="43">
        <f t="shared" si="3"/>
        <v>33</v>
      </c>
      <c r="C54" s="79" t="s">
        <v>258</v>
      </c>
      <c r="D54" s="75">
        <v>1</v>
      </c>
      <c r="E54" s="44" t="s">
        <v>1</v>
      </c>
      <c r="F54" s="311"/>
      <c r="G54" s="186">
        <f t="shared" si="0"/>
        <v>0</v>
      </c>
      <c r="H54" s="18"/>
      <c r="I54" s="284"/>
      <c r="J54" s="283"/>
      <c r="K54" s="19"/>
      <c r="L54" s="16"/>
      <c r="M54" s="16"/>
      <c r="N54" s="16"/>
      <c r="O54" s="16"/>
      <c r="P54" s="16"/>
      <c r="Q54" s="16"/>
      <c r="R54" s="16"/>
      <c r="S54" s="16"/>
      <c r="T54" s="16"/>
    </row>
    <row r="55" spans="1:21" s="20" customFormat="1" x14ac:dyDescent="0.25">
      <c r="A55" s="23"/>
      <c r="B55" s="43">
        <f t="shared" si="3"/>
        <v>34</v>
      </c>
      <c r="C55" s="79" t="s">
        <v>25</v>
      </c>
      <c r="D55" s="75">
        <v>5</v>
      </c>
      <c r="E55" s="44" t="s">
        <v>1</v>
      </c>
      <c r="F55" s="311"/>
      <c r="G55" s="186">
        <f t="shared" si="0"/>
        <v>0</v>
      </c>
      <c r="H55" s="18"/>
      <c r="I55" s="284"/>
      <c r="J55" s="283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s="74" customFormat="1" x14ac:dyDescent="0.25">
      <c r="B56" s="43">
        <f t="shared" si="3"/>
        <v>35</v>
      </c>
      <c r="C56" s="81" t="s">
        <v>24</v>
      </c>
      <c r="D56" s="39">
        <v>11</v>
      </c>
      <c r="E56" s="40" t="s">
        <v>1</v>
      </c>
      <c r="F56" s="311"/>
      <c r="G56" s="224">
        <f t="shared" si="0"/>
        <v>0</v>
      </c>
      <c r="H56" s="18"/>
      <c r="I56" s="284"/>
      <c r="J56" s="283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s="20" customFormat="1" x14ac:dyDescent="0.25">
      <c r="A57" s="23"/>
      <c r="B57" s="43">
        <f t="shared" si="3"/>
        <v>36</v>
      </c>
      <c r="C57" s="79" t="s">
        <v>23</v>
      </c>
      <c r="D57" s="75">
        <v>10</v>
      </c>
      <c r="E57" s="44" t="s">
        <v>1</v>
      </c>
      <c r="F57" s="311"/>
      <c r="G57" s="186">
        <f t="shared" si="0"/>
        <v>0</v>
      </c>
      <c r="H57" s="18"/>
      <c r="I57" s="284"/>
      <c r="J57" s="283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s="74" customFormat="1" x14ac:dyDescent="0.25">
      <c r="B58" s="43">
        <f t="shared" si="3"/>
        <v>37</v>
      </c>
      <c r="C58" s="79" t="s">
        <v>259</v>
      </c>
      <c r="D58" s="75">
        <v>2</v>
      </c>
      <c r="E58" s="44" t="s">
        <v>1</v>
      </c>
      <c r="F58" s="311"/>
      <c r="G58" s="186">
        <f t="shared" si="0"/>
        <v>0</v>
      </c>
      <c r="H58" s="18"/>
      <c r="I58" s="284"/>
      <c r="J58" s="283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1" customFormat="1" x14ac:dyDescent="0.25">
      <c r="A59" s="18"/>
      <c r="B59" s="43">
        <f t="shared" si="3"/>
        <v>38</v>
      </c>
      <c r="C59" s="79" t="s">
        <v>260</v>
      </c>
      <c r="D59" s="75">
        <v>2</v>
      </c>
      <c r="E59" s="44" t="s">
        <v>1</v>
      </c>
      <c r="F59" s="311"/>
      <c r="G59" s="186">
        <f t="shared" si="0"/>
        <v>0</v>
      </c>
      <c r="H59" s="18"/>
      <c r="I59" s="281"/>
      <c r="J59" s="283"/>
      <c r="K59" s="21"/>
      <c r="L59" s="21"/>
      <c r="M59" s="16"/>
      <c r="N59" s="16"/>
      <c r="O59" s="16"/>
      <c r="P59" s="16"/>
      <c r="Q59" s="16"/>
      <c r="R59" s="26"/>
      <c r="S59" s="16"/>
      <c r="T59" s="16"/>
      <c r="U59" s="16"/>
    </row>
    <row r="60" spans="1:21" s="18" customFormat="1" x14ac:dyDescent="0.25">
      <c r="B60" s="43">
        <f t="shared" si="3"/>
        <v>39</v>
      </c>
      <c r="C60" s="79" t="s">
        <v>261</v>
      </c>
      <c r="D60" s="75">
        <v>3</v>
      </c>
      <c r="E60" s="44" t="s">
        <v>1</v>
      </c>
      <c r="F60" s="311"/>
      <c r="G60" s="186">
        <f t="shared" si="0"/>
        <v>0</v>
      </c>
      <c r="I60" s="287"/>
      <c r="J60" s="287"/>
      <c r="K60" s="21"/>
      <c r="L60" s="21"/>
      <c r="M60" s="16"/>
      <c r="N60" s="16"/>
      <c r="O60" s="16"/>
      <c r="P60" s="16"/>
      <c r="Q60" s="16"/>
      <c r="R60" s="26"/>
      <c r="S60" s="16"/>
      <c r="T60" s="16"/>
      <c r="U60" s="16"/>
    </row>
    <row r="61" spans="1:21" s="18" customFormat="1" x14ac:dyDescent="0.25">
      <c r="B61" s="43">
        <f t="shared" si="3"/>
        <v>40</v>
      </c>
      <c r="C61" s="79" t="s">
        <v>262</v>
      </c>
      <c r="D61" s="75">
        <v>12</v>
      </c>
      <c r="E61" s="44" t="s">
        <v>1</v>
      </c>
      <c r="F61" s="311"/>
      <c r="G61" s="186">
        <f t="shared" si="0"/>
        <v>0</v>
      </c>
      <c r="I61" s="287"/>
      <c r="J61" s="287"/>
      <c r="K61" s="21"/>
      <c r="L61" s="21"/>
      <c r="M61" s="16"/>
      <c r="N61" s="16"/>
      <c r="O61" s="16"/>
      <c r="P61" s="16"/>
      <c r="Q61" s="16"/>
      <c r="R61" s="15"/>
      <c r="S61" s="16"/>
      <c r="T61" s="16"/>
      <c r="U61" s="16"/>
    </row>
    <row r="62" spans="1:21" s="18" customFormat="1" x14ac:dyDescent="0.25">
      <c r="B62" s="43">
        <f t="shared" si="3"/>
        <v>41</v>
      </c>
      <c r="C62" s="81" t="s">
        <v>263</v>
      </c>
      <c r="D62" s="39">
        <v>24</v>
      </c>
      <c r="E62" s="40" t="s">
        <v>1</v>
      </c>
      <c r="F62" s="311"/>
      <c r="G62" s="186">
        <f t="shared" si="0"/>
        <v>0</v>
      </c>
      <c r="I62" s="287"/>
      <c r="J62" s="287"/>
      <c r="K62" s="21"/>
      <c r="L62" s="21"/>
      <c r="M62" s="16"/>
      <c r="N62" s="16"/>
      <c r="O62" s="16"/>
      <c r="P62" s="16"/>
      <c r="Q62" s="16"/>
      <c r="R62" s="15"/>
      <c r="S62" s="16"/>
      <c r="T62" s="16"/>
      <c r="U62" s="16"/>
    </row>
    <row r="63" spans="1:21" s="18" customFormat="1" x14ac:dyDescent="0.25">
      <c r="B63" s="43">
        <f t="shared" si="3"/>
        <v>42</v>
      </c>
      <c r="C63" s="81" t="s">
        <v>264</v>
      </c>
      <c r="D63" s="39">
        <v>1</v>
      </c>
      <c r="E63" s="40" t="s">
        <v>1</v>
      </c>
      <c r="F63" s="311"/>
      <c r="G63" s="186">
        <f t="shared" si="0"/>
        <v>0</v>
      </c>
      <c r="I63" s="287"/>
      <c r="J63" s="287"/>
      <c r="K63" s="21"/>
      <c r="L63" s="21"/>
      <c r="M63" s="16"/>
      <c r="N63" s="16"/>
      <c r="O63" s="16"/>
      <c r="P63" s="16"/>
      <c r="Q63" s="16"/>
      <c r="R63" s="15"/>
      <c r="S63" s="16"/>
      <c r="T63" s="16"/>
      <c r="U63" s="16"/>
    </row>
    <row r="64" spans="1:21" s="18" customFormat="1" x14ac:dyDescent="0.25">
      <c r="B64" s="43">
        <f t="shared" si="3"/>
        <v>43</v>
      </c>
      <c r="C64" s="81" t="s">
        <v>265</v>
      </c>
      <c r="D64" s="39">
        <v>17</v>
      </c>
      <c r="E64" s="40" t="s">
        <v>1</v>
      </c>
      <c r="F64" s="311"/>
      <c r="G64" s="186">
        <f t="shared" si="0"/>
        <v>0</v>
      </c>
      <c r="I64" s="287"/>
      <c r="J64" s="287"/>
      <c r="K64" s="21"/>
      <c r="L64" s="21"/>
      <c r="M64" s="16"/>
      <c r="N64" s="16"/>
      <c r="O64" s="16"/>
      <c r="P64" s="16"/>
      <c r="Q64" s="16"/>
      <c r="R64" s="15"/>
      <c r="S64" s="16"/>
      <c r="T64" s="16"/>
      <c r="U64" s="16"/>
    </row>
    <row r="65" spans="2:21" s="18" customFormat="1" x14ac:dyDescent="0.25">
      <c r="B65" s="43">
        <f t="shared" si="3"/>
        <v>44</v>
      </c>
      <c r="C65" s="81" t="s">
        <v>266</v>
      </c>
      <c r="D65" s="39">
        <v>17</v>
      </c>
      <c r="E65" s="40" t="s">
        <v>1</v>
      </c>
      <c r="F65" s="311"/>
      <c r="G65" s="186">
        <f t="shared" si="0"/>
        <v>0</v>
      </c>
      <c r="I65" s="287"/>
      <c r="J65" s="287"/>
      <c r="K65" s="21"/>
      <c r="L65" s="21"/>
      <c r="M65" s="16"/>
      <c r="N65" s="16"/>
      <c r="O65" s="16"/>
      <c r="P65" s="16"/>
      <c r="Q65" s="16"/>
      <c r="R65" s="15"/>
      <c r="S65" s="16"/>
      <c r="T65" s="16"/>
      <c r="U65" s="16"/>
    </row>
    <row r="66" spans="2:21" s="18" customFormat="1" ht="15.75" thickBot="1" x14ac:dyDescent="0.3">
      <c r="B66" s="43">
        <f t="shared" si="3"/>
        <v>45</v>
      </c>
      <c r="C66" s="81" t="s">
        <v>267</v>
      </c>
      <c r="D66" s="39">
        <v>0.05</v>
      </c>
      <c r="E66" s="40" t="s">
        <v>46</v>
      </c>
      <c r="F66" s="310"/>
      <c r="G66" s="186">
        <f t="shared" si="0"/>
        <v>0</v>
      </c>
      <c r="I66" s="281"/>
      <c r="J66" s="283"/>
      <c r="K66" s="21"/>
      <c r="L66" s="21"/>
      <c r="M66" s="16"/>
      <c r="N66" s="16"/>
      <c r="O66" s="16"/>
      <c r="P66" s="16"/>
      <c r="Q66" s="16"/>
      <c r="R66" s="15"/>
      <c r="S66" s="16"/>
      <c r="T66" s="16"/>
      <c r="U66" s="16"/>
    </row>
    <row r="67" spans="2:21" s="18" customFormat="1" ht="15.75" thickBot="1" x14ac:dyDescent="0.3">
      <c r="B67" s="396" t="s">
        <v>13</v>
      </c>
      <c r="C67" s="394"/>
      <c r="D67" s="394"/>
      <c r="E67" s="394"/>
      <c r="F67" s="394"/>
      <c r="G67" s="395"/>
      <c r="I67" s="281"/>
      <c r="J67" s="285"/>
      <c r="K67" s="21"/>
      <c r="L67" s="21"/>
      <c r="M67" s="16"/>
      <c r="N67" s="16"/>
      <c r="O67" s="16"/>
      <c r="P67" s="16"/>
      <c r="Q67" s="16"/>
      <c r="R67" s="24"/>
      <c r="S67" s="16"/>
      <c r="T67" s="16"/>
      <c r="U67" s="16"/>
    </row>
    <row r="68" spans="2:21" x14ac:dyDescent="0.25">
      <c r="B68" s="43">
        <f>B66+1</f>
        <v>46</v>
      </c>
      <c r="C68" s="79" t="s">
        <v>268</v>
      </c>
      <c r="D68" s="75">
        <v>42</v>
      </c>
      <c r="E68" s="44" t="s">
        <v>2</v>
      </c>
      <c r="F68" s="311"/>
      <c r="G68" s="223">
        <f t="shared" si="0"/>
        <v>0</v>
      </c>
      <c r="H68" s="18"/>
      <c r="J68" s="285"/>
      <c r="K68" s="21"/>
      <c r="L68" s="22"/>
      <c r="M68" s="18"/>
    </row>
    <row r="69" spans="2:21" s="18" customFormat="1" x14ac:dyDescent="0.25">
      <c r="B69" s="43">
        <f>B68+1</f>
        <v>47</v>
      </c>
      <c r="C69" s="79" t="s">
        <v>269</v>
      </c>
      <c r="D69" s="75">
        <v>6</v>
      </c>
      <c r="E69" s="44" t="s">
        <v>2</v>
      </c>
      <c r="F69" s="311"/>
      <c r="G69" s="186">
        <f t="shared" si="0"/>
        <v>0</v>
      </c>
      <c r="I69" s="287"/>
      <c r="J69" s="285"/>
      <c r="K69" s="21"/>
      <c r="L69" s="22"/>
    </row>
    <row r="70" spans="2:21" s="18" customFormat="1" ht="15.75" thickBot="1" x14ac:dyDescent="0.3">
      <c r="B70" s="43">
        <f t="shared" ref="B70" si="6">B69+1</f>
        <v>48</v>
      </c>
      <c r="C70" s="79" t="s">
        <v>71</v>
      </c>
      <c r="D70" s="75">
        <v>0.13</v>
      </c>
      <c r="E70" s="44" t="s">
        <v>46</v>
      </c>
      <c r="F70" s="311"/>
      <c r="G70" s="186">
        <f t="shared" si="0"/>
        <v>0</v>
      </c>
      <c r="I70" s="281"/>
      <c r="J70" s="285"/>
      <c r="K70" s="21"/>
      <c r="L70" s="22"/>
    </row>
    <row r="71" spans="2:21" s="18" customFormat="1" ht="15.75" thickBot="1" x14ac:dyDescent="0.3">
      <c r="B71" s="396" t="s">
        <v>14</v>
      </c>
      <c r="C71" s="394"/>
      <c r="D71" s="394"/>
      <c r="E71" s="394"/>
      <c r="F71" s="394"/>
      <c r="G71" s="395"/>
      <c r="I71" s="281"/>
      <c r="J71" s="285"/>
      <c r="K71" s="21"/>
      <c r="L71" s="22"/>
    </row>
    <row r="72" spans="2:21" s="18" customFormat="1" ht="30" x14ac:dyDescent="0.25">
      <c r="B72" s="43">
        <f>B70+1</f>
        <v>49</v>
      </c>
      <c r="C72" s="79" t="s">
        <v>270</v>
      </c>
      <c r="D72" s="75">
        <v>42</v>
      </c>
      <c r="E72" s="44" t="s">
        <v>2</v>
      </c>
      <c r="F72" s="311"/>
      <c r="G72" s="223">
        <f t="shared" si="0"/>
        <v>0</v>
      </c>
      <c r="I72" s="287"/>
      <c r="J72" s="285"/>
      <c r="K72" s="21"/>
      <c r="L72" s="22"/>
    </row>
    <row r="73" spans="2:21" s="18" customFormat="1" x14ac:dyDescent="0.25">
      <c r="B73" s="43">
        <f>B72+1</f>
        <v>50</v>
      </c>
      <c r="C73" s="81" t="s">
        <v>193</v>
      </c>
      <c r="D73" s="39">
        <v>6</v>
      </c>
      <c r="E73" s="40" t="s">
        <v>2</v>
      </c>
      <c r="F73" s="310"/>
      <c r="G73" s="186">
        <f t="shared" si="0"/>
        <v>0</v>
      </c>
      <c r="I73" s="287"/>
      <c r="J73" s="285"/>
      <c r="K73" s="21"/>
      <c r="L73" s="22"/>
    </row>
    <row r="74" spans="2:21" s="18" customFormat="1" ht="15.75" thickBot="1" x14ac:dyDescent="0.3">
      <c r="B74" s="43">
        <f>B73+1</f>
        <v>51</v>
      </c>
      <c r="C74" s="81" t="s">
        <v>72</v>
      </c>
      <c r="D74" s="39">
        <v>0.06</v>
      </c>
      <c r="E74" s="40" t="s">
        <v>46</v>
      </c>
      <c r="F74" s="310"/>
      <c r="G74" s="186">
        <f t="shared" ref="G74" si="7">D74*F74</f>
        <v>0</v>
      </c>
      <c r="I74" s="285"/>
      <c r="J74" s="285"/>
      <c r="K74" s="21"/>
      <c r="L74" s="22"/>
    </row>
    <row r="75" spans="2:21" ht="15.75" thickBot="1" x14ac:dyDescent="0.3">
      <c r="B75" s="390" t="s">
        <v>27</v>
      </c>
      <c r="C75" s="391"/>
      <c r="D75" s="391"/>
      <c r="E75" s="391"/>
      <c r="F75" s="391"/>
      <c r="G75" s="392"/>
      <c r="H75" s="18"/>
    </row>
    <row r="76" spans="2:21" s="74" customFormat="1" x14ac:dyDescent="0.25">
      <c r="B76" s="290"/>
      <c r="C76" s="84" t="s">
        <v>76</v>
      </c>
      <c r="D76" s="75"/>
      <c r="E76" s="75"/>
      <c r="F76" s="291"/>
      <c r="G76" s="292"/>
      <c r="H76" s="18"/>
      <c r="I76" s="278"/>
      <c r="J76" s="278"/>
    </row>
    <row r="77" spans="2:21" s="74" customFormat="1" ht="30" x14ac:dyDescent="0.25">
      <c r="B77" s="261">
        <f>B74+1</f>
        <v>52</v>
      </c>
      <c r="C77" s="303" t="s">
        <v>77</v>
      </c>
      <c r="D77" s="263">
        <v>1</v>
      </c>
      <c r="E77" s="264" t="s">
        <v>1</v>
      </c>
      <c r="F77" s="314"/>
      <c r="G77" s="247">
        <f t="shared" si="0"/>
        <v>0</v>
      </c>
      <c r="H77" s="18"/>
      <c r="I77" s="91"/>
      <c r="J77" s="287"/>
      <c r="K77" s="18"/>
      <c r="L77" s="18"/>
    </row>
    <row r="78" spans="2:21" s="74" customFormat="1" x14ac:dyDescent="0.25">
      <c r="B78" s="181" t="s">
        <v>90</v>
      </c>
      <c r="C78" s="81" t="s">
        <v>91</v>
      </c>
      <c r="D78" s="295"/>
      <c r="E78" s="102"/>
      <c r="F78" s="302"/>
      <c r="G78" s="224">
        <f t="shared" si="0"/>
        <v>0</v>
      </c>
      <c r="H78" s="18"/>
      <c r="I78" s="278"/>
      <c r="J78" s="278"/>
    </row>
    <row r="79" spans="2:21" s="74" customFormat="1" ht="30" x14ac:dyDescent="0.25">
      <c r="B79" s="181">
        <f>B77+1</f>
        <v>53</v>
      </c>
      <c r="C79" s="81" t="s">
        <v>280</v>
      </c>
      <c r="D79" s="39">
        <v>1</v>
      </c>
      <c r="E79" s="40" t="s">
        <v>3</v>
      </c>
      <c r="F79" s="310"/>
      <c r="G79" s="224">
        <f t="shared" si="0"/>
        <v>0</v>
      </c>
      <c r="H79" s="18"/>
      <c r="I79" s="278"/>
      <c r="J79" s="278"/>
    </row>
    <row r="80" spans="2:21" s="74" customFormat="1" ht="30" x14ac:dyDescent="0.25">
      <c r="B80" s="181">
        <f t="shared" ref="B80:B85" si="8">B79+1</f>
        <v>54</v>
      </c>
      <c r="C80" s="81" t="s">
        <v>281</v>
      </c>
      <c r="D80" s="39">
        <v>2</v>
      </c>
      <c r="E80" s="40" t="s">
        <v>3</v>
      </c>
      <c r="F80" s="310"/>
      <c r="G80" s="224">
        <f t="shared" si="0"/>
        <v>0</v>
      </c>
      <c r="H80" s="18"/>
      <c r="I80" s="278"/>
      <c r="J80" s="278"/>
    </row>
    <row r="81" spans="2:10" s="74" customFormat="1" x14ac:dyDescent="0.25">
      <c r="B81" s="181">
        <f t="shared" si="8"/>
        <v>55</v>
      </c>
      <c r="C81" s="81" t="s">
        <v>78</v>
      </c>
      <c r="D81" s="39">
        <v>1</v>
      </c>
      <c r="E81" s="40" t="s">
        <v>3</v>
      </c>
      <c r="F81" s="310"/>
      <c r="G81" s="224">
        <f t="shared" si="0"/>
        <v>0</v>
      </c>
      <c r="H81" s="18"/>
      <c r="I81" s="278"/>
      <c r="J81" s="278"/>
    </row>
    <row r="82" spans="2:10" s="74" customFormat="1" x14ac:dyDescent="0.25">
      <c r="B82" s="181">
        <f t="shared" si="8"/>
        <v>56</v>
      </c>
      <c r="C82" s="81" t="s">
        <v>81</v>
      </c>
      <c r="D82" s="39">
        <v>1</v>
      </c>
      <c r="E82" s="40" t="s">
        <v>3</v>
      </c>
      <c r="F82" s="310"/>
      <c r="G82" s="224">
        <f t="shared" si="0"/>
        <v>0</v>
      </c>
      <c r="H82" s="18"/>
      <c r="I82" s="278"/>
      <c r="J82" s="278"/>
    </row>
    <row r="83" spans="2:10" s="74" customFormat="1" ht="30" x14ac:dyDescent="0.25">
      <c r="B83" s="181">
        <f t="shared" si="8"/>
        <v>57</v>
      </c>
      <c r="C83" s="81" t="s">
        <v>79</v>
      </c>
      <c r="D83" s="39">
        <v>1</v>
      </c>
      <c r="E83" s="40" t="s">
        <v>3</v>
      </c>
      <c r="F83" s="310"/>
      <c r="G83" s="224">
        <f t="shared" si="0"/>
        <v>0</v>
      </c>
      <c r="H83" s="18"/>
      <c r="I83" s="278"/>
      <c r="J83" s="278"/>
    </row>
    <row r="84" spans="2:10" s="74" customFormat="1" x14ac:dyDescent="0.25">
      <c r="B84" s="181">
        <f t="shared" si="8"/>
        <v>58</v>
      </c>
      <c r="C84" s="81" t="s">
        <v>80</v>
      </c>
      <c r="D84" s="39">
        <v>1</v>
      </c>
      <c r="E84" s="40" t="s">
        <v>3</v>
      </c>
      <c r="F84" s="310"/>
      <c r="G84" s="224">
        <f t="shared" si="0"/>
        <v>0</v>
      </c>
      <c r="H84" s="18"/>
      <c r="I84" s="278"/>
      <c r="J84" s="278"/>
    </row>
    <row r="85" spans="2:10" s="74" customFormat="1" x14ac:dyDescent="0.25">
      <c r="B85" s="181">
        <f t="shared" si="8"/>
        <v>59</v>
      </c>
      <c r="C85" s="81" t="s">
        <v>28</v>
      </c>
      <c r="D85" s="39">
        <v>1</v>
      </c>
      <c r="E85" s="40" t="s">
        <v>3</v>
      </c>
      <c r="F85" s="310"/>
      <c r="G85" s="224">
        <f t="shared" si="0"/>
        <v>0</v>
      </c>
      <c r="H85" s="18"/>
      <c r="I85" s="278"/>
      <c r="J85" s="278"/>
    </row>
    <row r="86" spans="2:10" s="27" customFormat="1" x14ac:dyDescent="0.25">
      <c r="B86" s="181"/>
      <c r="C86" s="293" t="s">
        <v>29</v>
      </c>
      <c r="D86" s="75"/>
      <c r="E86" s="44"/>
      <c r="F86" s="98"/>
      <c r="G86" s="99"/>
      <c r="H86" s="18"/>
      <c r="I86" s="278"/>
      <c r="J86" s="278"/>
    </row>
    <row r="87" spans="2:10" s="74" customFormat="1" x14ac:dyDescent="0.25">
      <c r="B87" s="181">
        <f>B85+1</f>
        <v>60</v>
      </c>
      <c r="C87" s="81" t="s">
        <v>83</v>
      </c>
      <c r="D87" s="39">
        <v>40</v>
      </c>
      <c r="E87" s="40" t="s">
        <v>2</v>
      </c>
      <c r="F87" s="310"/>
      <c r="G87" s="224">
        <f t="shared" si="0"/>
        <v>0</v>
      </c>
      <c r="H87" s="18"/>
      <c r="I87" s="278"/>
      <c r="J87" s="278"/>
    </row>
    <row r="88" spans="2:10" s="74" customFormat="1" x14ac:dyDescent="0.25">
      <c r="B88" s="181">
        <f t="shared" ref="B88:B89" si="9">B87+1</f>
        <v>61</v>
      </c>
      <c r="C88" s="81" t="s">
        <v>282</v>
      </c>
      <c r="D88" s="39">
        <v>30</v>
      </c>
      <c r="E88" s="40" t="s">
        <v>2</v>
      </c>
      <c r="F88" s="310"/>
      <c r="G88" s="224">
        <f t="shared" si="0"/>
        <v>0</v>
      </c>
      <c r="H88" s="18"/>
      <c r="I88" s="278"/>
      <c r="J88" s="278"/>
    </row>
    <row r="89" spans="2:10" s="74" customFormat="1" x14ac:dyDescent="0.25">
      <c r="B89" s="181">
        <f t="shared" si="9"/>
        <v>62</v>
      </c>
      <c r="C89" s="81" t="s">
        <v>84</v>
      </c>
      <c r="D89" s="39">
        <v>40</v>
      </c>
      <c r="E89" s="40" t="s">
        <v>2</v>
      </c>
      <c r="F89" s="310"/>
      <c r="G89" s="224">
        <f t="shared" si="0"/>
        <v>0</v>
      </c>
      <c r="H89" s="18"/>
      <c r="I89" s="278"/>
      <c r="J89" s="278"/>
    </row>
    <row r="90" spans="2:10" s="27" customFormat="1" x14ac:dyDescent="0.25">
      <c r="B90" s="181"/>
      <c r="C90" s="293" t="s">
        <v>30</v>
      </c>
      <c r="D90" s="75"/>
      <c r="E90" s="44"/>
      <c r="F90" s="98"/>
      <c r="G90" s="99"/>
      <c r="H90" s="18"/>
      <c r="I90" s="278"/>
      <c r="J90" s="278"/>
    </row>
    <row r="91" spans="2:10" s="27" customFormat="1" x14ac:dyDescent="0.25">
      <c r="B91" s="181">
        <f>B89+1</f>
        <v>63</v>
      </c>
      <c r="C91" s="81" t="s">
        <v>31</v>
      </c>
      <c r="D91" s="39">
        <v>25</v>
      </c>
      <c r="E91" s="40" t="s">
        <v>2</v>
      </c>
      <c r="F91" s="310"/>
      <c r="G91" s="224">
        <f t="shared" ref="G91:G101" si="10">D91*F91</f>
        <v>0</v>
      </c>
      <c r="H91" s="18"/>
      <c r="I91" s="278"/>
      <c r="J91" s="278"/>
    </row>
    <row r="92" spans="2:10" s="27" customFormat="1" x14ac:dyDescent="0.25">
      <c r="B92" s="181">
        <f t="shared" ref="B92:B95" si="11">B91+1</f>
        <v>64</v>
      </c>
      <c r="C92" s="81" t="s">
        <v>32</v>
      </c>
      <c r="D92" s="39">
        <v>10</v>
      </c>
      <c r="E92" s="40" t="s">
        <v>2</v>
      </c>
      <c r="F92" s="310"/>
      <c r="G92" s="224">
        <f t="shared" si="10"/>
        <v>0</v>
      </c>
      <c r="H92" s="18"/>
      <c r="I92" s="278"/>
      <c r="J92" s="278"/>
    </row>
    <row r="93" spans="2:10" s="27" customFormat="1" x14ac:dyDescent="0.25">
      <c r="B93" s="181">
        <f t="shared" si="11"/>
        <v>65</v>
      </c>
      <c r="C93" s="81" t="s">
        <v>33</v>
      </c>
      <c r="D93" s="39">
        <v>5</v>
      </c>
      <c r="E93" s="40" t="s">
        <v>2</v>
      </c>
      <c r="F93" s="310"/>
      <c r="G93" s="224">
        <f t="shared" si="10"/>
        <v>0</v>
      </c>
      <c r="H93" s="18"/>
      <c r="I93" s="278"/>
      <c r="J93" s="278"/>
    </row>
    <row r="94" spans="2:10" s="27" customFormat="1" x14ac:dyDescent="0.25">
      <c r="B94" s="181">
        <f t="shared" si="11"/>
        <v>66</v>
      </c>
      <c r="C94" s="81" t="s">
        <v>34</v>
      </c>
      <c r="D94" s="39">
        <v>5</v>
      </c>
      <c r="E94" s="40" t="s">
        <v>1</v>
      </c>
      <c r="F94" s="310"/>
      <c r="G94" s="224">
        <f t="shared" si="10"/>
        <v>0</v>
      </c>
      <c r="H94" s="18"/>
      <c r="I94" s="278"/>
      <c r="J94" s="278"/>
    </row>
    <row r="95" spans="2:10" s="27" customFormat="1" x14ac:dyDescent="0.25">
      <c r="B95" s="181">
        <f t="shared" si="11"/>
        <v>67</v>
      </c>
      <c r="C95" s="81" t="s">
        <v>82</v>
      </c>
      <c r="D95" s="39">
        <v>2</v>
      </c>
      <c r="E95" s="40" t="s">
        <v>1</v>
      </c>
      <c r="F95" s="310"/>
      <c r="G95" s="224">
        <f t="shared" si="10"/>
        <v>0</v>
      </c>
      <c r="H95" s="18"/>
      <c r="I95" s="278"/>
      <c r="J95" s="278"/>
    </row>
    <row r="96" spans="2:10" s="27" customFormat="1" x14ac:dyDescent="0.25">
      <c r="B96" s="181"/>
      <c r="C96" s="294" t="s">
        <v>35</v>
      </c>
      <c r="D96" s="75"/>
      <c r="E96" s="44"/>
      <c r="F96" s="98"/>
      <c r="G96" s="99"/>
      <c r="H96" s="18"/>
      <c r="I96" s="278"/>
      <c r="J96" s="278"/>
    </row>
    <row r="97" spans="1:13" s="74" customFormat="1" x14ac:dyDescent="0.25">
      <c r="B97" s="181">
        <f>B95+1</f>
        <v>68</v>
      </c>
      <c r="C97" s="81" t="s">
        <v>86</v>
      </c>
      <c r="D97" s="39">
        <v>20</v>
      </c>
      <c r="E97" s="40" t="s">
        <v>1</v>
      </c>
      <c r="F97" s="310"/>
      <c r="G97" s="224">
        <f t="shared" si="10"/>
        <v>0</v>
      </c>
      <c r="H97" s="18"/>
      <c r="I97" s="278"/>
      <c r="J97" s="278"/>
    </row>
    <row r="98" spans="1:13" s="74" customFormat="1" x14ac:dyDescent="0.25">
      <c r="B98" s="181">
        <f t="shared" ref="B98:B101" si="12">B97+1</f>
        <v>69</v>
      </c>
      <c r="C98" s="81" t="s">
        <v>87</v>
      </c>
      <c r="D98" s="39">
        <v>50</v>
      </c>
      <c r="E98" s="40" t="s">
        <v>1</v>
      </c>
      <c r="F98" s="310"/>
      <c r="G98" s="224">
        <f t="shared" si="10"/>
        <v>0</v>
      </c>
      <c r="H98" s="18"/>
      <c r="I98" s="278"/>
      <c r="J98" s="278"/>
    </row>
    <row r="99" spans="1:13" s="27" customFormat="1" x14ac:dyDescent="0.25">
      <c r="B99" s="181">
        <f t="shared" si="12"/>
        <v>70</v>
      </c>
      <c r="C99" s="81" t="s">
        <v>36</v>
      </c>
      <c r="D99" s="39">
        <v>1</v>
      </c>
      <c r="E99" s="40" t="s">
        <v>3</v>
      </c>
      <c r="F99" s="310"/>
      <c r="G99" s="224">
        <f t="shared" si="10"/>
        <v>0</v>
      </c>
      <c r="H99" s="18"/>
      <c r="I99" s="278"/>
      <c r="J99" s="278"/>
    </row>
    <row r="100" spans="1:13" s="74" customFormat="1" x14ac:dyDescent="0.25">
      <c r="B100" s="181">
        <f t="shared" si="12"/>
        <v>71</v>
      </c>
      <c r="C100" s="81" t="s">
        <v>26</v>
      </c>
      <c r="D100" s="39">
        <v>1</v>
      </c>
      <c r="E100" s="40" t="s">
        <v>3</v>
      </c>
      <c r="F100" s="310"/>
      <c r="G100" s="224">
        <f t="shared" si="10"/>
        <v>0</v>
      </c>
      <c r="H100" s="18"/>
      <c r="I100" s="278"/>
      <c r="J100" s="278"/>
    </row>
    <row r="101" spans="1:13" s="27" customFormat="1" ht="15.75" thickBot="1" x14ac:dyDescent="0.3">
      <c r="B101" s="228">
        <f t="shared" si="12"/>
        <v>72</v>
      </c>
      <c r="C101" s="241" t="s">
        <v>85</v>
      </c>
      <c r="D101" s="242">
        <v>1</v>
      </c>
      <c r="E101" s="87" t="s">
        <v>3</v>
      </c>
      <c r="F101" s="313"/>
      <c r="G101" s="229">
        <f t="shared" si="10"/>
        <v>0</v>
      </c>
      <c r="H101" s="18"/>
      <c r="I101" s="278"/>
      <c r="J101" s="278"/>
    </row>
    <row r="102" spans="1:13" s="27" customFormat="1" ht="15.75" thickBot="1" x14ac:dyDescent="0.3">
      <c r="B102" s="387" t="s">
        <v>37</v>
      </c>
      <c r="C102" s="388"/>
      <c r="D102" s="388"/>
      <c r="E102" s="388"/>
      <c r="F102" s="388"/>
      <c r="G102" s="389"/>
      <c r="H102" s="18"/>
      <c r="I102" s="278"/>
      <c r="J102" s="278"/>
    </row>
    <row r="103" spans="1:13" s="27" customFormat="1" x14ac:dyDescent="0.25">
      <c r="B103" s="296"/>
      <c r="C103" s="297" t="s">
        <v>11</v>
      </c>
      <c r="D103" s="298"/>
      <c r="E103" s="299"/>
      <c r="F103" s="300"/>
      <c r="G103" s="301"/>
      <c r="H103" s="18"/>
      <c r="I103" s="278"/>
      <c r="J103" s="278"/>
    </row>
    <row r="104" spans="1:13" s="27" customFormat="1" x14ac:dyDescent="0.25">
      <c r="B104" s="43">
        <f>B101+1</f>
        <v>73</v>
      </c>
      <c r="C104" s="79" t="s">
        <v>89</v>
      </c>
      <c r="D104" s="75">
        <v>1</v>
      </c>
      <c r="E104" s="44" t="s">
        <v>3</v>
      </c>
      <c r="F104" s="311"/>
      <c r="G104" s="186">
        <f t="shared" si="0"/>
        <v>0</v>
      </c>
      <c r="H104" s="18"/>
      <c r="I104" s="278"/>
      <c r="J104" s="278"/>
    </row>
    <row r="105" spans="1:13" s="27" customFormat="1" x14ac:dyDescent="0.25">
      <c r="B105" s="43">
        <f>B104+1</f>
        <v>74</v>
      </c>
      <c r="C105" s="79" t="s">
        <v>73</v>
      </c>
      <c r="D105" s="75">
        <v>4</v>
      </c>
      <c r="E105" s="44" t="s">
        <v>1</v>
      </c>
      <c r="F105" s="311"/>
      <c r="G105" s="186">
        <f t="shared" si="0"/>
        <v>0</v>
      </c>
      <c r="H105" s="18"/>
      <c r="I105" s="278"/>
      <c r="J105" s="278"/>
    </row>
    <row r="106" spans="1:13" s="20" customFormat="1" x14ac:dyDescent="0.25">
      <c r="A106" s="23"/>
      <c r="B106" s="43"/>
      <c r="C106" s="288" t="s">
        <v>29</v>
      </c>
      <c r="D106" s="75"/>
      <c r="E106" s="44"/>
      <c r="F106" s="98"/>
      <c r="G106" s="100"/>
      <c r="H106" s="18"/>
      <c r="I106" s="278"/>
      <c r="J106" s="281"/>
      <c r="K106" s="16"/>
      <c r="L106" s="16"/>
      <c r="M106" s="16"/>
    </row>
    <row r="107" spans="1:13" s="20" customFormat="1" x14ac:dyDescent="0.25">
      <c r="A107" s="23"/>
      <c r="B107" s="181">
        <f>B105+1</f>
        <v>75</v>
      </c>
      <c r="C107" s="81" t="s">
        <v>38</v>
      </c>
      <c r="D107" s="39">
        <v>50</v>
      </c>
      <c r="E107" s="40" t="s">
        <v>2</v>
      </c>
      <c r="F107" s="310"/>
      <c r="G107" s="224">
        <f t="shared" ref="G107:G112" si="13">D107*F107</f>
        <v>0</v>
      </c>
      <c r="H107" s="18"/>
      <c r="I107" s="278"/>
      <c r="J107" s="286"/>
      <c r="K107" s="17"/>
      <c r="L107" s="17"/>
    </row>
    <row r="108" spans="1:13" s="20" customFormat="1" x14ac:dyDescent="0.25">
      <c r="A108" s="23"/>
      <c r="B108" s="181">
        <f>B107+1</f>
        <v>76</v>
      </c>
      <c r="C108" s="81" t="s">
        <v>39</v>
      </c>
      <c r="D108" s="39">
        <v>30</v>
      </c>
      <c r="E108" s="40" t="s">
        <v>2</v>
      </c>
      <c r="F108" s="310"/>
      <c r="G108" s="224">
        <f t="shared" si="13"/>
        <v>0</v>
      </c>
      <c r="H108" s="18"/>
      <c r="I108" s="278"/>
      <c r="J108" s="286"/>
      <c r="K108" s="17"/>
      <c r="L108" s="17"/>
    </row>
    <row r="109" spans="1:13" s="74" customFormat="1" x14ac:dyDescent="0.25">
      <c r="B109" s="181">
        <f>B108+1</f>
        <v>77</v>
      </c>
      <c r="C109" s="81" t="s">
        <v>74</v>
      </c>
      <c r="D109" s="39">
        <v>25</v>
      </c>
      <c r="E109" s="40" t="s">
        <v>2</v>
      </c>
      <c r="F109" s="310"/>
      <c r="G109" s="224">
        <f t="shared" si="13"/>
        <v>0</v>
      </c>
      <c r="H109" s="18"/>
      <c r="I109" s="278"/>
      <c r="J109" s="286"/>
      <c r="K109" s="17"/>
      <c r="L109" s="17"/>
    </row>
    <row r="110" spans="1:13" s="20" customFormat="1" x14ac:dyDescent="0.25">
      <c r="A110" s="23"/>
      <c r="B110" s="43"/>
      <c r="C110" s="289" t="s">
        <v>40</v>
      </c>
      <c r="D110" s="75"/>
      <c r="E110" s="44"/>
      <c r="F110" s="98"/>
      <c r="G110" s="100"/>
      <c r="H110" s="18"/>
      <c r="I110" s="278"/>
      <c r="J110" s="286"/>
      <c r="K110" s="17"/>
      <c r="L110" s="17"/>
    </row>
    <row r="111" spans="1:13" s="74" customFormat="1" x14ac:dyDescent="0.25">
      <c r="B111" s="43">
        <f>B109+1</f>
        <v>78</v>
      </c>
      <c r="C111" s="79" t="s">
        <v>75</v>
      </c>
      <c r="D111" s="75">
        <v>1</v>
      </c>
      <c r="E111" s="44" t="s">
        <v>3</v>
      </c>
      <c r="F111" s="311"/>
      <c r="G111" s="186">
        <f t="shared" si="13"/>
        <v>0</v>
      </c>
      <c r="H111" s="18"/>
      <c r="I111" s="278"/>
      <c r="J111" s="286"/>
      <c r="K111" s="17"/>
      <c r="L111" s="17"/>
    </row>
    <row r="112" spans="1:13" ht="15.75" thickBot="1" x14ac:dyDescent="0.3">
      <c r="B112" s="187">
        <f>B111+1</f>
        <v>79</v>
      </c>
      <c r="C112" s="80" t="s">
        <v>41</v>
      </c>
      <c r="D112" s="86">
        <v>1</v>
      </c>
      <c r="E112" s="188" t="s">
        <v>3</v>
      </c>
      <c r="F112" s="312"/>
      <c r="G112" s="178">
        <f t="shared" si="13"/>
        <v>0</v>
      </c>
      <c r="H112" s="18"/>
    </row>
    <row r="113" spans="2:13" s="34" customFormat="1" ht="15.75" thickBot="1" x14ac:dyDescent="0.3">
      <c r="B113" s="381" t="s">
        <v>16</v>
      </c>
      <c r="C113" s="382"/>
      <c r="D113" s="382"/>
      <c r="E113" s="382"/>
      <c r="F113" s="382"/>
      <c r="G113" s="383"/>
      <c r="H113" s="18"/>
      <c r="I113" s="278"/>
      <c r="J113" s="278"/>
    </row>
    <row r="114" spans="2:13" s="74" customFormat="1" ht="30" x14ac:dyDescent="0.25">
      <c r="B114" s="219">
        <f>B112+1</f>
        <v>80</v>
      </c>
      <c r="C114" s="220" t="s">
        <v>272</v>
      </c>
      <c r="D114" s="221">
        <f>1*0.3*1.46</f>
        <v>0.438</v>
      </c>
      <c r="E114" s="222" t="s">
        <v>44</v>
      </c>
      <c r="F114" s="309"/>
      <c r="G114" s="223">
        <f t="shared" ref="G114:G115" si="14">D114*F114</f>
        <v>0</v>
      </c>
      <c r="H114" s="18"/>
      <c r="I114" s="278"/>
      <c r="J114" s="278"/>
    </row>
    <row r="115" spans="2:13" s="101" customFormat="1" x14ac:dyDescent="0.25">
      <c r="B115" s="43">
        <f>B114+1</f>
        <v>81</v>
      </c>
      <c r="C115" s="79" t="s">
        <v>88</v>
      </c>
      <c r="D115" s="75">
        <f>1*1*0.1</f>
        <v>0.1</v>
      </c>
      <c r="E115" s="44" t="s">
        <v>44</v>
      </c>
      <c r="F115" s="311"/>
      <c r="G115" s="186">
        <f t="shared" si="14"/>
        <v>0</v>
      </c>
      <c r="H115" s="18"/>
      <c r="I115" s="278"/>
      <c r="J115" s="278"/>
    </row>
    <row r="116" spans="2:13" s="74" customFormat="1" ht="15.75" thickBot="1" x14ac:dyDescent="0.3">
      <c r="B116" s="187">
        <f>B115+1</f>
        <v>82</v>
      </c>
      <c r="C116" s="80" t="s">
        <v>271</v>
      </c>
      <c r="D116" s="86">
        <v>1.3</v>
      </c>
      <c r="E116" s="188" t="s">
        <v>46</v>
      </c>
      <c r="F116" s="312"/>
      <c r="G116" s="178">
        <f t="shared" ref="G116" si="15">D116*F116</f>
        <v>0</v>
      </c>
      <c r="H116" s="18"/>
      <c r="I116" s="278"/>
      <c r="J116" s="278"/>
    </row>
    <row r="117" spans="2:13" ht="15.75" thickBot="1" x14ac:dyDescent="0.3">
      <c r="B117" s="378" t="s">
        <v>285</v>
      </c>
      <c r="C117" s="379"/>
      <c r="D117" s="379"/>
      <c r="E117" s="379"/>
      <c r="F117" s="379"/>
      <c r="G117" s="380"/>
      <c r="H117" s="18"/>
    </row>
    <row r="118" spans="2:13" x14ac:dyDescent="0.25">
      <c r="B118" s="219">
        <f>B116+1</f>
        <v>83</v>
      </c>
      <c r="C118" s="220" t="s">
        <v>279</v>
      </c>
      <c r="D118" s="221">
        <v>42</v>
      </c>
      <c r="E118" s="222" t="s">
        <v>2</v>
      </c>
      <c r="F118" s="309"/>
      <c r="G118" s="223">
        <f>D118*F118</f>
        <v>0</v>
      </c>
      <c r="H118" s="18"/>
    </row>
    <row r="119" spans="2:13" s="101" customFormat="1" x14ac:dyDescent="0.25">
      <c r="B119" s="181">
        <f>B118+1</f>
        <v>84</v>
      </c>
      <c r="C119" s="81" t="s">
        <v>273</v>
      </c>
      <c r="D119" s="39">
        <v>784</v>
      </c>
      <c r="E119" s="40" t="s">
        <v>2</v>
      </c>
      <c r="F119" s="310"/>
      <c r="G119" s="224">
        <f>D119*F119</f>
        <v>0</v>
      </c>
      <c r="H119" s="18"/>
      <c r="I119" s="91"/>
      <c r="J119" s="287"/>
      <c r="K119" s="18"/>
      <c r="L119" s="18"/>
      <c r="M119" s="18"/>
    </row>
    <row r="120" spans="2:13" s="101" customFormat="1" x14ac:dyDescent="0.25">
      <c r="B120" s="181">
        <f t="shared" ref="B120:B126" si="16">B119+1</f>
        <v>85</v>
      </c>
      <c r="C120" s="79" t="s">
        <v>274</v>
      </c>
      <c r="D120" s="75">
        <v>1</v>
      </c>
      <c r="E120" s="44" t="s">
        <v>3</v>
      </c>
      <c r="F120" s="311"/>
      <c r="G120" s="224">
        <f t="shared" ref="G120:G126" si="17">D120*F120</f>
        <v>0</v>
      </c>
      <c r="H120" s="18"/>
      <c r="I120" s="287"/>
      <c r="J120" s="287"/>
      <c r="K120" s="18"/>
      <c r="L120" s="18"/>
      <c r="M120" s="18"/>
    </row>
    <row r="121" spans="2:13" s="101" customFormat="1" x14ac:dyDescent="0.25">
      <c r="B121" s="181">
        <f t="shared" si="16"/>
        <v>86</v>
      </c>
      <c r="C121" s="79" t="s">
        <v>9</v>
      </c>
      <c r="D121" s="75">
        <v>17</v>
      </c>
      <c r="E121" s="44" t="s">
        <v>1</v>
      </c>
      <c r="F121" s="311"/>
      <c r="G121" s="224">
        <f t="shared" si="17"/>
        <v>0</v>
      </c>
      <c r="H121" s="18"/>
      <c r="I121" s="278"/>
      <c r="J121" s="278"/>
    </row>
    <row r="122" spans="2:13" s="101" customFormat="1" x14ac:dyDescent="0.25">
      <c r="B122" s="181">
        <f t="shared" si="16"/>
        <v>87</v>
      </c>
      <c r="C122" s="79" t="s">
        <v>275</v>
      </c>
      <c r="D122" s="75">
        <v>1</v>
      </c>
      <c r="E122" s="44" t="s">
        <v>3</v>
      </c>
      <c r="F122" s="311"/>
      <c r="G122" s="224">
        <f t="shared" si="17"/>
        <v>0</v>
      </c>
      <c r="H122" s="18"/>
      <c r="I122" s="278"/>
      <c r="J122" s="278"/>
    </row>
    <row r="123" spans="2:13" s="101" customFormat="1" x14ac:dyDescent="0.25">
      <c r="B123" s="181">
        <f t="shared" si="16"/>
        <v>88</v>
      </c>
      <c r="C123" s="79" t="s">
        <v>276</v>
      </c>
      <c r="D123" s="75">
        <v>1</v>
      </c>
      <c r="E123" s="44" t="s">
        <v>3</v>
      </c>
      <c r="F123" s="311"/>
      <c r="G123" s="224">
        <f t="shared" si="17"/>
        <v>0</v>
      </c>
      <c r="H123" s="18"/>
      <c r="I123" s="278"/>
      <c r="J123" s="278"/>
    </row>
    <row r="124" spans="2:13" s="101" customFormat="1" x14ac:dyDescent="0.25">
      <c r="B124" s="181">
        <f t="shared" si="16"/>
        <v>89</v>
      </c>
      <c r="C124" s="79" t="s">
        <v>45</v>
      </c>
      <c r="D124" s="75">
        <v>1</v>
      </c>
      <c r="E124" s="44" t="s">
        <v>3</v>
      </c>
      <c r="F124" s="311"/>
      <c r="G124" s="224">
        <f t="shared" si="17"/>
        <v>0</v>
      </c>
      <c r="H124" s="18"/>
      <c r="I124" s="278"/>
      <c r="J124" s="278"/>
    </row>
    <row r="125" spans="2:13" s="101" customFormat="1" x14ac:dyDescent="0.25">
      <c r="B125" s="181">
        <f t="shared" si="16"/>
        <v>90</v>
      </c>
      <c r="C125" s="79" t="s">
        <v>277</v>
      </c>
      <c r="D125" s="75">
        <v>1</v>
      </c>
      <c r="E125" s="44" t="s">
        <v>3</v>
      </c>
      <c r="F125" s="311"/>
      <c r="G125" s="224">
        <f t="shared" si="17"/>
        <v>0</v>
      </c>
      <c r="H125" s="18"/>
      <c r="I125" s="278"/>
      <c r="J125" s="278"/>
    </row>
    <row r="126" spans="2:13" s="101" customFormat="1" ht="15.75" thickBot="1" x14ac:dyDescent="0.3">
      <c r="B126" s="228">
        <f t="shared" si="16"/>
        <v>91</v>
      </c>
      <c r="C126" s="80" t="s">
        <v>278</v>
      </c>
      <c r="D126" s="86">
        <v>1</v>
      </c>
      <c r="E126" s="188" t="s">
        <v>3</v>
      </c>
      <c r="F126" s="312"/>
      <c r="G126" s="229">
        <f t="shared" si="17"/>
        <v>0</v>
      </c>
      <c r="H126" s="18"/>
      <c r="I126" s="278"/>
      <c r="J126" s="278"/>
    </row>
    <row r="127" spans="2:13" ht="20.25" customHeight="1" x14ac:dyDescent="0.25">
      <c r="B127" s="28" t="s">
        <v>10</v>
      </c>
      <c r="D127" s="18"/>
      <c r="E127" s="18"/>
    </row>
    <row r="128" spans="2:13" x14ac:dyDescent="0.25">
      <c r="D128" s="23"/>
      <c r="F128" s="25" t="s">
        <v>143</v>
      </c>
      <c r="G128" s="189">
        <f>SUM(G14:G126)</f>
        <v>0</v>
      </c>
    </row>
    <row r="129" spans="3:10" x14ac:dyDescent="0.25">
      <c r="C129" s="34"/>
      <c r="E129" s="34"/>
    </row>
    <row r="131" spans="3:10" s="90" customFormat="1" x14ac:dyDescent="0.25">
      <c r="D131" s="7"/>
      <c r="I131" s="278"/>
      <c r="J131" s="278"/>
    </row>
    <row r="132" spans="3:10" s="90" customFormat="1" x14ac:dyDescent="0.25">
      <c r="D132" s="7"/>
      <c r="I132" s="278"/>
      <c r="J132" s="278"/>
    </row>
    <row r="133" spans="3:10" s="90" customFormat="1" x14ac:dyDescent="0.25">
      <c r="D133" s="7"/>
      <c r="I133" s="278"/>
      <c r="J133" s="278"/>
    </row>
    <row r="134" spans="3:10" s="90" customFormat="1" x14ac:dyDescent="0.25">
      <c r="D134" s="7"/>
      <c r="I134" s="278"/>
      <c r="J134" s="278"/>
    </row>
    <row r="136" spans="3:10" s="90" customFormat="1" x14ac:dyDescent="0.25">
      <c r="C136" s="17"/>
      <c r="D136" s="96"/>
      <c r="E136" s="17"/>
      <c r="F136" s="17"/>
      <c r="I136" s="278"/>
      <c r="J136" s="278"/>
    </row>
  </sheetData>
  <mergeCells count="27">
    <mergeCell ref="B117:G117"/>
    <mergeCell ref="B113:G113"/>
    <mergeCell ref="B13:G13"/>
    <mergeCell ref="B102:G102"/>
    <mergeCell ref="B75:G75"/>
    <mergeCell ref="B31:G31"/>
    <mergeCell ref="B44:G44"/>
    <mergeCell ref="B67:G67"/>
    <mergeCell ref="B71:G71"/>
    <mergeCell ref="B2:G2"/>
    <mergeCell ref="B3:B4"/>
    <mergeCell ref="C3:C4"/>
    <mergeCell ref="D3:E4"/>
    <mergeCell ref="F3:G4"/>
    <mergeCell ref="B5:B6"/>
    <mergeCell ref="C5:C6"/>
    <mergeCell ref="D5:E6"/>
    <mergeCell ref="F5:G6"/>
    <mergeCell ref="B7:B8"/>
    <mergeCell ref="C7:C8"/>
    <mergeCell ref="D7:E8"/>
    <mergeCell ref="F7:G8"/>
    <mergeCell ref="B9:B10"/>
    <mergeCell ref="C9:C10"/>
    <mergeCell ref="D9:E10"/>
    <mergeCell ref="F9:G10"/>
    <mergeCell ref="B12:G12"/>
  </mergeCells>
  <phoneticPr fontId="8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8"/>
  <sheetViews>
    <sheetView zoomScale="85" zoomScaleNormal="85" zoomScaleSheetLayoutView="85" workbookViewId="0">
      <selection activeCell="B1" sqref="B1"/>
    </sheetView>
  </sheetViews>
  <sheetFormatPr defaultRowHeight="15" x14ac:dyDescent="0.25"/>
  <cols>
    <col min="1" max="1" width="3.85546875" style="12" customWidth="1"/>
    <col min="2" max="2" width="21.42578125" customWidth="1"/>
    <col min="3" max="3" width="85.7109375" customWidth="1"/>
    <col min="4" max="4" width="9.140625" style="7" customWidth="1"/>
    <col min="5" max="5" width="10.5703125" customWidth="1"/>
    <col min="6" max="6" width="12.7109375" customWidth="1"/>
    <col min="7" max="7" width="17.7109375" customWidth="1"/>
    <col min="8" max="8" width="12.7109375" customWidth="1"/>
    <col min="9" max="9" width="14.5703125" style="213" customWidth="1"/>
    <col min="10" max="10" width="12" customWidth="1"/>
    <col min="16" max="16" width="10.5703125" bestFit="1" customWidth="1"/>
  </cols>
  <sheetData>
    <row r="1" spans="2:17" s="101" customFormat="1" x14ac:dyDescent="0.25">
      <c r="D1" s="7"/>
      <c r="I1" s="213"/>
    </row>
    <row r="2" spans="2:17" s="101" customFormat="1" ht="23.25" x14ac:dyDescent="0.35">
      <c r="B2" s="370" t="s">
        <v>123</v>
      </c>
      <c r="C2" s="371"/>
      <c r="D2" s="371"/>
      <c r="E2" s="371"/>
      <c r="F2" s="371"/>
      <c r="G2" s="371"/>
      <c r="I2" s="213"/>
    </row>
    <row r="3" spans="2:17" s="101" customFormat="1" ht="15" customHeight="1" x14ac:dyDescent="0.25">
      <c r="B3" s="372" t="s">
        <v>124</v>
      </c>
      <c r="C3" s="373" t="s">
        <v>138</v>
      </c>
      <c r="D3" s="375" t="s">
        <v>125</v>
      </c>
      <c r="E3" s="376"/>
      <c r="F3" s="375" t="s">
        <v>139</v>
      </c>
      <c r="G3" s="377"/>
      <c r="I3" s="213"/>
    </row>
    <row r="4" spans="2:17" s="101" customFormat="1" x14ac:dyDescent="0.25">
      <c r="B4" s="353"/>
      <c r="C4" s="374"/>
      <c r="D4" s="368"/>
      <c r="E4" s="369"/>
      <c r="F4" s="369"/>
      <c r="G4" s="361"/>
      <c r="I4" s="213"/>
    </row>
    <row r="5" spans="2:17" s="101" customFormat="1" ht="15" customHeight="1" x14ac:dyDescent="0.25">
      <c r="B5" s="352" t="s">
        <v>126</v>
      </c>
      <c r="C5" s="354" t="s">
        <v>141</v>
      </c>
      <c r="D5" s="354" t="s">
        <v>127</v>
      </c>
      <c r="E5" s="357"/>
      <c r="F5" s="354"/>
      <c r="G5" s="361"/>
      <c r="I5" s="213"/>
    </row>
    <row r="6" spans="2:17" s="101" customFormat="1" x14ac:dyDescent="0.25">
      <c r="B6" s="353"/>
      <c r="C6" s="367"/>
      <c r="D6" s="368"/>
      <c r="E6" s="357"/>
      <c r="F6" s="369"/>
      <c r="G6" s="361"/>
      <c r="I6" s="213"/>
    </row>
    <row r="7" spans="2:17" s="101" customFormat="1" ht="15" customHeight="1" x14ac:dyDescent="0.25">
      <c r="B7" s="352" t="s">
        <v>128</v>
      </c>
      <c r="C7" s="354" t="s">
        <v>140</v>
      </c>
      <c r="D7" s="354" t="s">
        <v>129</v>
      </c>
      <c r="E7" s="357"/>
      <c r="F7" s="354"/>
      <c r="G7" s="361"/>
      <c r="I7" s="213"/>
    </row>
    <row r="8" spans="2:17" s="101" customFormat="1" x14ac:dyDescent="0.25">
      <c r="B8" s="353"/>
      <c r="C8" s="367"/>
      <c r="D8" s="368"/>
      <c r="E8" s="357"/>
      <c r="F8" s="369"/>
      <c r="G8" s="361"/>
      <c r="I8" s="213"/>
    </row>
    <row r="9" spans="2:17" s="101" customFormat="1" x14ac:dyDescent="0.25">
      <c r="B9" s="352" t="s">
        <v>130</v>
      </c>
      <c r="C9" s="354" t="s">
        <v>131</v>
      </c>
      <c r="D9" s="356" t="s">
        <v>132</v>
      </c>
      <c r="E9" s="357"/>
      <c r="F9" s="360"/>
      <c r="G9" s="361"/>
      <c r="I9" s="213"/>
    </row>
    <row r="10" spans="2:17" s="101" customFormat="1" ht="15.75" thickBot="1" x14ac:dyDescent="0.3">
      <c r="B10" s="353"/>
      <c r="C10" s="355"/>
      <c r="D10" s="358"/>
      <c r="E10" s="359"/>
      <c r="F10" s="362"/>
      <c r="G10" s="363"/>
      <c r="I10" s="213"/>
    </row>
    <row r="11" spans="2:17" s="101" customFormat="1" ht="15.75" thickBot="1" x14ac:dyDescent="0.3">
      <c r="B11" s="1" t="s">
        <v>0</v>
      </c>
      <c r="C11" s="2" t="s">
        <v>4</v>
      </c>
      <c r="D11" s="6" t="s">
        <v>5</v>
      </c>
      <c r="E11" s="4" t="s">
        <v>6</v>
      </c>
      <c r="F11" s="3" t="s">
        <v>7</v>
      </c>
      <c r="G11" s="5" t="s">
        <v>8</v>
      </c>
      <c r="I11" s="213"/>
    </row>
    <row r="12" spans="2:17" s="101" customFormat="1" ht="21" thickBot="1" x14ac:dyDescent="0.35">
      <c r="B12" s="410" t="s">
        <v>42</v>
      </c>
      <c r="C12" s="411"/>
      <c r="D12" s="411"/>
      <c r="E12" s="411"/>
      <c r="F12" s="411"/>
      <c r="G12" s="412"/>
      <c r="I12" s="213"/>
    </row>
    <row r="13" spans="2:17" s="101" customFormat="1" ht="15.75" thickBot="1" x14ac:dyDescent="0.3">
      <c r="B13" s="413" t="s">
        <v>165</v>
      </c>
      <c r="C13" s="414"/>
      <c r="D13" s="414"/>
      <c r="E13" s="414"/>
      <c r="F13" s="414"/>
      <c r="G13" s="415"/>
      <c r="I13" s="213"/>
    </row>
    <row r="14" spans="2:17" s="30" customFormat="1" ht="30" x14ac:dyDescent="0.25">
      <c r="B14" s="219">
        <v>1</v>
      </c>
      <c r="C14" s="220" t="s">
        <v>161</v>
      </c>
      <c r="D14" s="221">
        <v>1</v>
      </c>
      <c r="E14" s="222" t="s">
        <v>1</v>
      </c>
      <c r="F14" s="309"/>
      <c r="G14" s="223">
        <f t="shared" ref="G14:G23" si="0">D14*F14</f>
        <v>0</v>
      </c>
      <c r="I14" s="216"/>
      <c r="J14" s="217"/>
      <c r="K14" s="18"/>
      <c r="L14" s="18"/>
      <c r="M14" s="16"/>
      <c r="N14" s="18"/>
      <c r="O14" s="18"/>
      <c r="P14" s="18"/>
      <c r="Q14" s="32"/>
    </row>
    <row r="15" spans="2:17" s="30" customFormat="1" x14ac:dyDescent="0.25">
      <c r="B15" s="43">
        <f>B14+1</f>
        <v>2</v>
      </c>
      <c r="C15" s="79" t="s">
        <v>162</v>
      </c>
      <c r="D15" s="75">
        <v>1</v>
      </c>
      <c r="E15" s="44" t="s">
        <v>1</v>
      </c>
      <c r="F15" s="311"/>
      <c r="G15" s="186">
        <f t="shared" si="0"/>
        <v>0</v>
      </c>
      <c r="I15" s="216"/>
      <c r="J15" s="217"/>
      <c r="K15" s="18"/>
      <c r="L15" s="18"/>
      <c r="M15" s="16"/>
      <c r="N15" s="18"/>
      <c r="O15" s="18"/>
      <c r="P15" s="18"/>
      <c r="Q15" s="32"/>
    </row>
    <row r="16" spans="2:17" s="30" customFormat="1" x14ac:dyDescent="0.25">
      <c r="B16" s="43">
        <f>B15+1</f>
        <v>3</v>
      </c>
      <c r="C16" s="79" t="s">
        <v>160</v>
      </c>
      <c r="D16" s="75">
        <v>7</v>
      </c>
      <c r="E16" s="44" t="s">
        <v>1</v>
      </c>
      <c r="F16" s="311"/>
      <c r="G16" s="186">
        <f t="shared" si="0"/>
        <v>0</v>
      </c>
      <c r="I16" s="216"/>
      <c r="J16" s="217"/>
      <c r="K16" s="18"/>
      <c r="L16" s="18"/>
      <c r="M16" s="16"/>
      <c r="N16" s="18"/>
      <c r="O16" s="18"/>
      <c r="P16" s="18"/>
      <c r="Q16" s="32"/>
    </row>
    <row r="17" spans="2:17" s="30" customFormat="1" x14ac:dyDescent="0.25">
      <c r="B17" s="43">
        <f t="shared" ref="B17:B24" si="1">B16+1</f>
        <v>4</v>
      </c>
      <c r="C17" s="79" t="s">
        <v>154</v>
      </c>
      <c r="D17" s="75">
        <v>4</v>
      </c>
      <c r="E17" s="44" t="s">
        <v>1</v>
      </c>
      <c r="F17" s="311"/>
      <c r="G17" s="186">
        <f t="shared" si="0"/>
        <v>0</v>
      </c>
      <c r="I17" s="216"/>
      <c r="J17" s="217"/>
      <c r="K17" s="18"/>
      <c r="L17" s="18"/>
      <c r="M17" s="16"/>
      <c r="N17" s="91"/>
      <c r="O17" s="18"/>
      <c r="P17" s="92"/>
      <c r="Q17" s="32"/>
    </row>
    <row r="18" spans="2:17" s="30" customFormat="1" x14ac:dyDescent="0.25">
      <c r="B18" s="43">
        <f t="shared" si="1"/>
        <v>5</v>
      </c>
      <c r="C18" s="79" t="s">
        <v>155</v>
      </c>
      <c r="D18" s="75">
        <v>1</v>
      </c>
      <c r="E18" s="44" t="s">
        <v>1</v>
      </c>
      <c r="F18" s="311"/>
      <c r="G18" s="186">
        <f t="shared" si="0"/>
        <v>0</v>
      </c>
      <c r="I18" s="216"/>
      <c r="J18" s="217"/>
      <c r="K18" s="18"/>
      <c r="L18" s="18"/>
      <c r="M18" s="16"/>
      <c r="N18" s="18"/>
      <c r="O18" s="18"/>
      <c r="P18" s="18"/>
      <c r="Q18" s="32"/>
    </row>
    <row r="19" spans="2:17" s="30" customFormat="1" x14ac:dyDescent="0.25">
      <c r="B19" s="43">
        <f t="shared" si="1"/>
        <v>6</v>
      </c>
      <c r="C19" s="79" t="s">
        <v>156</v>
      </c>
      <c r="D19" s="75">
        <v>2</v>
      </c>
      <c r="E19" s="44" t="s">
        <v>1</v>
      </c>
      <c r="F19" s="311"/>
      <c r="G19" s="186">
        <f t="shared" si="0"/>
        <v>0</v>
      </c>
      <c r="I19" s="216"/>
      <c r="J19" s="217"/>
      <c r="K19" s="18"/>
      <c r="L19" s="18"/>
      <c r="M19" s="16"/>
      <c r="N19" s="93"/>
      <c r="O19" s="18"/>
      <c r="P19" s="18"/>
      <c r="Q19" s="32"/>
    </row>
    <row r="20" spans="2:17" s="30" customFormat="1" x14ac:dyDescent="0.25">
      <c r="B20" s="43">
        <f t="shared" si="1"/>
        <v>7</v>
      </c>
      <c r="C20" s="79" t="s">
        <v>157</v>
      </c>
      <c r="D20" s="75">
        <v>1</v>
      </c>
      <c r="E20" s="44" t="s">
        <v>1</v>
      </c>
      <c r="F20" s="311"/>
      <c r="G20" s="186">
        <f t="shared" si="0"/>
        <v>0</v>
      </c>
      <c r="I20" s="216"/>
      <c r="J20" s="217"/>
      <c r="K20" s="18"/>
      <c r="L20" s="18"/>
      <c r="M20" s="16"/>
      <c r="N20" s="18"/>
      <c r="O20" s="18"/>
      <c r="P20" s="92"/>
      <c r="Q20" s="32"/>
    </row>
    <row r="21" spans="2:17" s="30" customFormat="1" ht="30" x14ac:dyDescent="0.25">
      <c r="B21" s="43">
        <f t="shared" si="1"/>
        <v>8</v>
      </c>
      <c r="C21" s="79" t="s">
        <v>158</v>
      </c>
      <c r="D21" s="75">
        <v>2</v>
      </c>
      <c r="E21" s="44" t="s">
        <v>1</v>
      </c>
      <c r="F21" s="311"/>
      <c r="G21" s="186">
        <f t="shared" si="0"/>
        <v>0</v>
      </c>
      <c r="I21" s="216"/>
      <c r="J21" s="217"/>
      <c r="K21" s="94"/>
      <c r="L21" s="95"/>
      <c r="M21" s="16"/>
      <c r="N21" s="94"/>
      <c r="O21" s="94"/>
      <c r="P21" s="94"/>
      <c r="Q21" s="32"/>
    </row>
    <row r="22" spans="2:17" s="30" customFormat="1" x14ac:dyDescent="0.25">
      <c r="B22" s="43">
        <f t="shared" si="1"/>
        <v>9</v>
      </c>
      <c r="C22" s="79" t="s">
        <v>159</v>
      </c>
      <c r="D22" s="75">
        <v>1</v>
      </c>
      <c r="E22" s="44" t="s">
        <v>1</v>
      </c>
      <c r="F22" s="311"/>
      <c r="G22" s="186">
        <f t="shared" si="0"/>
        <v>0</v>
      </c>
      <c r="I22" s="216"/>
      <c r="J22" s="217"/>
      <c r="K22" s="94"/>
      <c r="L22" s="95"/>
      <c r="M22" s="16"/>
      <c r="N22" s="94"/>
      <c r="O22" s="94"/>
      <c r="P22" s="94"/>
      <c r="Q22" s="32"/>
    </row>
    <row r="23" spans="2:17" s="30" customFormat="1" ht="30" x14ac:dyDescent="0.25">
      <c r="B23" s="43">
        <f t="shared" si="1"/>
        <v>10</v>
      </c>
      <c r="C23" s="79" t="s">
        <v>163</v>
      </c>
      <c r="D23" s="75">
        <v>11</v>
      </c>
      <c r="E23" s="44" t="s">
        <v>1</v>
      </c>
      <c r="F23" s="311"/>
      <c r="G23" s="186">
        <f t="shared" si="0"/>
        <v>0</v>
      </c>
      <c r="I23" s="216"/>
      <c r="J23" s="217"/>
      <c r="K23" s="94"/>
      <c r="L23" s="95"/>
      <c r="M23" s="16"/>
      <c r="N23" s="94"/>
      <c r="O23" s="94"/>
      <c r="P23" s="94"/>
      <c r="Q23" s="32"/>
    </row>
    <row r="24" spans="2:17" s="30" customFormat="1" ht="15.75" thickBot="1" x14ac:dyDescent="0.3">
      <c r="B24" s="183">
        <f t="shared" si="1"/>
        <v>11</v>
      </c>
      <c r="C24" s="77" t="s">
        <v>164</v>
      </c>
      <c r="D24" s="85">
        <v>0.53</v>
      </c>
      <c r="E24" s="184" t="s">
        <v>46</v>
      </c>
      <c r="F24" s="342"/>
      <c r="G24" s="185">
        <f t="shared" ref="G24" si="2">D24*F24</f>
        <v>0</v>
      </c>
      <c r="I24" s="215"/>
      <c r="J24" s="31"/>
      <c r="K24" s="32"/>
      <c r="L24" s="32"/>
      <c r="M24" s="32"/>
      <c r="N24" s="32"/>
      <c r="O24" s="32"/>
      <c r="P24" s="32"/>
      <c r="Q24" s="32"/>
    </row>
    <row r="25" spans="2:17" s="30" customFormat="1" ht="15.75" thickBot="1" x14ac:dyDescent="0.3">
      <c r="B25" s="400" t="s">
        <v>182</v>
      </c>
      <c r="C25" s="401"/>
      <c r="D25" s="401"/>
      <c r="E25" s="401"/>
      <c r="F25" s="401"/>
      <c r="G25" s="402"/>
      <c r="I25" s="214"/>
      <c r="J25" s="31"/>
      <c r="K25" s="32"/>
      <c r="L25" s="32"/>
      <c r="M25" s="32"/>
      <c r="N25" s="32"/>
      <c r="O25" s="32"/>
      <c r="P25" s="32"/>
      <c r="Q25" s="32"/>
    </row>
    <row r="26" spans="2:17" s="30" customFormat="1" ht="30" x14ac:dyDescent="0.25">
      <c r="B26" s="181">
        <f>B24+1</f>
        <v>12</v>
      </c>
      <c r="C26" s="81" t="s">
        <v>63</v>
      </c>
      <c r="D26" s="39">
        <v>20</v>
      </c>
      <c r="E26" s="40" t="s">
        <v>1</v>
      </c>
      <c r="F26" s="310"/>
      <c r="G26" s="224">
        <f t="shared" ref="G26:G47" si="3">D26*F26</f>
        <v>0</v>
      </c>
      <c r="I26" s="214"/>
      <c r="J26" s="226"/>
      <c r="K26" s="32"/>
      <c r="L26" s="32"/>
      <c r="M26" s="32"/>
      <c r="N26" s="32"/>
      <c r="O26" s="32"/>
      <c r="P26" s="32"/>
      <c r="Q26" s="32"/>
    </row>
    <row r="27" spans="2:17" s="30" customFormat="1" ht="30" x14ac:dyDescent="0.25">
      <c r="B27" s="43">
        <f t="shared" ref="B27:B35" si="4">B26+1</f>
        <v>13</v>
      </c>
      <c r="C27" s="79" t="s">
        <v>166</v>
      </c>
      <c r="D27" s="75">
        <v>11</v>
      </c>
      <c r="E27" s="44" t="s">
        <v>1</v>
      </c>
      <c r="F27" s="311"/>
      <c r="G27" s="186">
        <f t="shared" si="3"/>
        <v>0</v>
      </c>
      <c r="I27" s="214"/>
      <c r="J27" s="226"/>
      <c r="K27" s="32"/>
      <c r="L27" s="32"/>
      <c r="M27" s="32"/>
      <c r="N27" s="32"/>
      <c r="O27" s="32"/>
      <c r="P27" s="32"/>
      <c r="Q27" s="32"/>
    </row>
    <row r="28" spans="2:17" s="30" customFormat="1" x14ac:dyDescent="0.25">
      <c r="B28" s="43">
        <f t="shared" si="4"/>
        <v>14</v>
      </c>
      <c r="C28" s="79" t="s">
        <v>19</v>
      </c>
      <c r="D28" s="75">
        <v>31</v>
      </c>
      <c r="E28" s="44" t="s">
        <v>1</v>
      </c>
      <c r="F28" s="311"/>
      <c r="G28" s="186">
        <f t="shared" si="3"/>
        <v>0</v>
      </c>
      <c r="I28" s="214"/>
      <c r="J28" s="226"/>
      <c r="K28" s="32"/>
      <c r="L28" s="32"/>
      <c r="M28" s="32"/>
      <c r="N28" s="32"/>
      <c r="O28" s="32"/>
      <c r="P28" s="32"/>
      <c r="Q28" s="32"/>
    </row>
    <row r="29" spans="2:17" s="30" customFormat="1" x14ac:dyDescent="0.25">
      <c r="B29" s="43">
        <f t="shared" si="4"/>
        <v>15</v>
      </c>
      <c r="C29" s="79" t="s">
        <v>21</v>
      </c>
      <c r="D29" s="75">
        <v>15</v>
      </c>
      <c r="E29" s="44" t="s">
        <v>1</v>
      </c>
      <c r="F29" s="311"/>
      <c r="G29" s="186">
        <f t="shared" si="3"/>
        <v>0</v>
      </c>
      <c r="I29" s="225"/>
      <c r="J29" s="227"/>
      <c r="K29" s="32"/>
      <c r="L29" s="32"/>
      <c r="M29" s="32"/>
      <c r="N29" s="32"/>
      <c r="O29" s="32"/>
      <c r="P29" s="32"/>
      <c r="Q29" s="32"/>
    </row>
    <row r="30" spans="2:17" s="30" customFormat="1" x14ac:dyDescent="0.25">
      <c r="B30" s="43">
        <f t="shared" si="4"/>
        <v>16</v>
      </c>
      <c r="C30" s="79" t="s">
        <v>64</v>
      </c>
      <c r="D30" s="75">
        <v>3</v>
      </c>
      <c r="E30" s="44" t="s">
        <v>1</v>
      </c>
      <c r="F30" s="311"/>
      <c r="G30" s="186">
        <f t="shared" si="3"/>
        <v>0</v>
      </c>
      <c r="I30" s="215"/>
      <c r="J30" s="226"/>
      <c r="K30" s="32"/>
      <c r="L30" s="32"/>
      <c r="M30" s="32"/>
      <c r="N30" s="32"/>
      <c r="O30" s="32"/>
      <c r="P30" s="32"/>
      <c r="Q30" s="32"/>
    </row>
    <row r="31" spans="2:17" s="30" customFormat="1" x14ac:dyDescent="0.25">
      <c r="B31" s="43">
        <f t="shared" si="4"/>
        <v>17</v>
      </c>
      <c r="C31" s="79" t="s">
        <v>65</v>
      </c>
      <c r="D31" s="75">
        <v>31</v>
      </c>
      <c r="E31" s="44" t="s">
        <v>1</v>
      </c>
      <c r="F31" s="311"/>
      <c r="G31" s="186">
        <f t="shared" si="3"/>
        <v>0</v>
      </c>
      <c r="I31" s="225"/>
      <c r="J31" s="227"/>
      <c r="K31" s="32"/>
      <c r="L31" s="32"/>
      <c r="M31" s="32"/>
      <c r="N31" s="32"/>
      <c r="O31" s="32"/>
      <c r="P31" s="32"/>
      <c r="Q31" s="32"/>
    </row>
    <row r="32" spans="2:17" s="30" customFormat="1" x14ac:dyDescent="0.25">
      <c r="B32" s="43">
        <f t="shared" si="4"/>
        <v>18</v>
      </c>
      <c r="C32" s="79" t="s">
        <v>24</v>
      </c>
      <c r="D32" s="75">
        <v>60</v>
      </c>
      <c r="E32" s="44" t="s">
        <v>1</v>
      </c>
      <c r="F32" s="311"/>
      <c r="G32" s="186">
        <f t="shared" si="3"/>
        <v>0</v>
      </c>
      <c r="I32" s="214"/>
      <c r="J32" s="226"/>
      <c r="K32" s="32"/>
      <c r="L32" s="32"/>
      <c r="M32" s="32"/>
      <c r="N32" s="32"/>
      <c r="O32" s="32"/>
      <c r="P32" s="32"/>
      <c r="Q32" s="32"/>
    </row>
    <row r="33" spans="2:17" s="30" customFormat="1" x14ac:dyDescent="0.25">
      <c r="B33" s="43">
        <f t="shared" si="4"/>
        <v>19</v>
      </c>
      <c r="C33" s="79" t="s">
        <v>25</v>
      </c>
      <c r="D33" s="75">
        <v>12</v>
      </c>
      <c r="E33" s="44" t="s">
        <v>1</v>
      </c>
      <c r="F33" s="311"/>
      <c r="G33" s="186">
        <f t="shared" si="3"/>
        <v>0</v>
      </c>
      <c r="I33" s="214"/>
      <c r="J33" s="226"/>
      <c r="K33" s="32"/>
      <c r="L33" s="32"/>
      <c r="M33" s="32"/>
      <c r="N33" s="32"/>
      <c r="O33" s="32"/>
      <c r="P33" s="32"/>
      <c r="Q33" s="32"/>
    </row>
    <row r="34" spans="2:17" s="30" customFormat="1" x14ac:dyDescent="0.25">
      <c r="B34" s="43">
        <f t="shared" si="4"/>
        <v>20</v>
      </c>
      <c r="C34" s="79" t="s">
        <v>189</v>
      </c>
      <c r="D34" s="75">
        <v>3</v>
      </c>
      <c r="E34" s="44" t="s">
        <v>1</v>
      </c>
      <c r="F34" s="311"/>
      <c r="G34" s="186">
        <f t="shared" si="3"/>
        <v>0</v>
      </c>
      <c r="I34" s="214"/>
      <c r="J34" s="226"/>
      <c r="K34" s="32"/>
      <c r="L34" s="32"/>
      <c r="M34" s="32"/>
      <c r="N34" s="32"/>
      <c r="O34" s="32"/>
      <c r="P34" s="32"/>
      <c r="Q34" s="32"/>
    </row>
    <row r="35" spans="2:17" s="30" customFormat="1" ht="15.75" thickBot="1" x14ac:dyDescent="0.3">
      <c r="B35" s="187">
        <f t="shared" si="4"/>
        <v>21</v>
      </c>
      <c r="C35" s="76" t="s">
        <v>167</v>
      </c>
      <c r="D35" s="238">
        <v>0.04</v>
      </c>
      <c r="E35" s="188" t="s">
        <v>46</v>
      </c>
      <c r="F35" s="316"/>
      <c r="G35" s="178">
        <f t="shared" si="3"/>
        <v>0</v>
      </c>
      <c r="I35" s="225"/>
      <c r="J35" s="227"/>
      <c r="K35" s="32"/>
      <c r="L35" s="32"/>
      <c r="M35" s="32"/>
      <c r="N35" s="32"/>
      <c r="O35" s="32"/>
      <c r="P35" s="32"/>
      <c r="Q35" s="32"/>
    </row>
    <row r="36" spans="2:17" s="30" customFormat="1" ht="15.75" thickBot="1" x14ac:dyDescent="0.3">
      <c r="B36" s="397" t="s">
        <v>168</v>
      </c>
      <c r="C36" s="398"/>
      <c r="D36" s="398"/>
      <c r="E36" s="398"/>
      <c r="F36" s="398"/>
      <c r="G36" s="399"/>
      <c r="I36" s="225"/>
      <c r="J36" s="227"/>
      <c r="K36" s="32"/>
      <c r="L36" s="32"/>
      <c r="M36" s="32"/>
      <c r="N36" s="32"/>
      <c r="O36" s="32"/>
      <c r="P36" s="32"/>
      <c r="Q36" s="32"/>
    </row>
    <row r="37" spans="2:17" s="30" customFormat="1" ht="47.25" customHeight="1" x14ac:dyDescent="0.25">
      <c r="B37" s="43">
        <f>B35+1</f>
        <v>22</v>
      </c>
      <c r="C37" s="79" t="s">
        <v>175</v>
      </c>
      <c r="D37" s="75">
        <v>3</v>
      </c>
      <c r="E37" s="44" t="s">
        <v>1</v>
      </c>
      <c r="F37" s="311"/>
      <c r="G37" s="186">
        <f t="shared" si="3"/>
        <v>0</v>
      </c>
      <c r="I37" s="230"/>
      <c r="J37" s="231"/>
      <c r="K37" s="32"/>
      <c r="L37" s="32"/>
      <c r="M37" s="32"/>
      <c r="N37" s="32"/>
      <c r="O37" s="32"/>
      <c r="P37" s="32"/>
      <c r="Q37" s="32"/>
    </row>
    <row r="38" spans="2:17" s="30" customFormat="1" ht="49.5" customHeight="1" x14ac:dyDescent="0.25">
      <c r="B38" s="43">
        <f t="shared" ref="B38:B47" si="5">B37+1</f>
        <v>23</v>
      </c>
      <c r="C38" s="79" t="s">
        <v>176</v>
      </c>
      <c r="D38" s="75">
        <v>1</v>
      </c>
      <c r="E38" s="44" t="s">
        <v>1</v>
      </c>
      <c r="F38" s="311"/>
      <c r="G38" s="186">
        <f t="shared" si="3"/>
        <v>0</v>
      </c>
      <c r="I38" s="230"/>
      <c r="J38" s="231"/>
      <c r="K38" s="32"/>
      <c r="L38" s="32"/>
      <c r="M38" s="32"/>
      <c r="N38" s="32"/>
      <c r="O38" s="32"/>
      <c r="P38" s="32"/>
      <c r="Q38" s="32"/>
    </row>
    <row r="39" spans="2:17" s="30" customFormat="1" ht="47.25" customHeight="1" x14ac:dyDescent="0.25">
      <c r="B39" s="43">
        <f t="shared" si="5"/>
        <v>24</v>
      </c>
      <c r="C39" s="79" t="s">
        <v>177</v>
      </c>
      <c r="D39" s="75">
        <v>2</v>
      </c>
      <c r="E39" s="44" t="s">
        <v>1</v>
      </c>
      <c r="F39" s="311"/>
      <c r="G39" s="186">
        <f t="shared" si="3"/>
        <v>0</v>
      </c>
      <c r="I39" s="230"/>
      <c r="J39" s="231"/>
      <c r="K39" s="32"/>
      <c r="L39" s="32"/>
      <c r="M39" s="32"/>
      <c r="N39" s="32"/>
      <c r="O39" s="32"/>
      <c r="P39" s="32"/>
      <c r="Q39" s="32"/>
    </row>
    <row r="40" spans="2:17" s="30" customFormat="1" ht="30" x14ac:dyDescent="0.25">
      <c r="B40" s="43">
        <f t="shared" si="5"/>
        <v>25</v>
      </c>
      <c r="C40" s="79" t="s">
        <v>179</v>
      </c>
      <c r="D40" s="75">
        <v>3</v>
      </c>
      <c r="E40" s="44" t="s">
        <v>1</v>
      </c>
      <c r="F40" s="311"/>
      <c r="G40" s="186">
        <f t="shared" si="3"/>
        <v>0</v>
      </c>
      <c r="I40" s="230"/>
      <c r="J40" s="231"/>
      <c r="K40" s="32"/>
      <c r="L40" s="32"/>
      <c r="M40" s="32"/>
      <c r="N40" s="32"/>
      <c r="O40" s="32"/>
      <c r="P40" s="32"/>
      <c r="Q40" s="32"/>
    </row>
    <row r="41" spans="2:17" s="30" customFormat="1" ht="30" x14ac:dyDescent="0.25">
      <c r="B41" s="43">
        <f t="shared" si="5"/>
        <v>26</v>
      </c>
      <c r="C41" s="79" t="s">
        <v>180</v>
      </c>
      <c r="D41" s="75">
        <v>3</v>
      </c>
      <c r="E41" s="44" t="s">
        <v>1</v>
      </c>
      <c r="F41" s="311"/>
      <c r="G41" s="186">
        <f t="shared" si="3"/>
        <v>0</v>
      </c>
      <c r="I41" s="230"/>
      <c r="J41" s="231"/>
      <c r="K41" s="32"/>
      <c r="L41" s="32"/>
      <c r="M41" s="32"/>
      <c r="N41" s="32"/>
      <c r="O41" s="32"/>
      <c r="P41" s="32"/>
      <c r="Q41" s="32"/>
    </row>
    <row r="42" spans="2:17" s="30" customFormat="1" x14ac:dyDescent="0.25">
      <c r="B42" s="43">
        <f t="shared" si="5"/>
        <v>27</v>
      </c>
      <c r="C42" s="79" t="s">
        <v>178</v>
      </c>
      <c r="D42" s="75">
        <v>6</v>
      </c>
      <c r="E42" s="44" t="s">
        <v>1</v>
      </c>
      <c r="F42" s="311"/>
      <c r="G42" s="186">
        <f t="shared" si="3"/>
        <v>0</v>
      </c>
      <c r="I42" s="230"/>
      <c r="J42" s="231"/>
      <c r="K42" s="32"/>
      <c r="L42" s="32"/>
      <c r="M42" s="32"/>
      <c r="N42" s="32"/>
      <c r="O42" s="32"/>
      <c r="P42" s="32"/>
      <c r="Q42" s="32"/>
    </row>
    <row r="43" spans="2:17" s="30" customFormat="1" x14ac:dyDescent="0.25">
      <c r="B43" s="43">
        <f t="shared" si="5"/>
        <v>28</v>
      </c>
      <c r="C43" s="79" t="s">
        <v>172</v>
      </c>
      <c r="D43" s="83">
        <v>32</v>
      </c>
      <c r="E43" s="44" t="s">
        <v>2</v>
      </c>
      <c r="F43" s="311"/>
      <c r="G43" s="186">
        <f t="shared" si="3"/>
        <v>0</v>
      </c>
      <c r="I43" s="230"/>
      <c r="J43" s="231"/>
      <c r="K43" s="32"/>
      <c r="L43" s="32"/>
      <c r="M43" s="32"/>
      <c r="N43" s="32"/>
      <c r="O43" s="32"/>
      <c r="P43" s="32"/>
      <c r="Q43" s="32"/>
    </row>
    <row r="44" spans="2:17" s="30" customFormat="1" x14ac:dyDescent="0.25">
      <c r="B44" s="43">
        <f t="shared" si="5"/>
        <v>29</v>
      </c>
      <c r="C44" s="79" t="s">
        <v>171</v>
      </c>
      <c r="D44" s="83">
        <v>453</v>
      </c>
      <c r="E44" s="44" t="s">
        <v>2</v>
      </c>
      <c r="F44" s="311"/>
      <c r="G44" s="186">
        <f t="shared" si="3"/>
        <v>0</v>
      </c>
      <c r="I44" s="230"/>
      <c r="J44" s="231"/>
      <c r="K44" s="32"/>
      <c r="L44" s="32"/>
      <c r="M44" s="32"/>
      <c r="N44" s="32"/>
      <c r="O44" s="32"/>
      <c r="P44" s="32"/>
      <c r="Q44" s="32"/>
    </row>
    <row r="45" spans="2:17" s="30" customFormat="1" x14ac:dyDescent="0.25">
      <c r="B45" s="43">
        <f t="shared" si="5"/>
        <v>30</v>
      </c>
      <c r="C45" s="218" t="s">
        <v>173</v>
      </c>
      <c r="D45" s="75">
        <v>100</v>
      </c>
      <c r="E45" s="44" t="s">
        <v>174</v>
      </c>
      <c r="F45" s="311"/>
      <c r="G45" s="186">
        <f t="shared" si="3"/>
        <v>0</v>
      </c>
      <c r="I45" s="230"/>
      <c r="J45" s="231"/>
      <c r="K45" s="32"/>
      <c r="L45" s="32"/>
      <c r="M45" s="32"/>
      <c r="N45" s="32"/>
      <c r="O45" s="32"/>
      <c r="P45" s="32"/>
      <c r="Q45" s="32"/>
    </row>
    <row r="46" spans="2:17" s="30" customFormat="1" x14ac:dyDescent="0.25">
      <c r="B46" s="43">
        <f t="shared" si="5"/>
        <v>31</v>
      </c>
      <c r="C46" s="79" t="s">
        <v>170</v>
      </c>
      <c r="D46" s="75">
        <v>7218</v>
      </c>
      <c r="E46" s="44" t="s">
        <v>1</v>
      </c>
      <c r="F46" s="311"/>
      <c r="G46" s="186">
        <f t="shared" si="3"/>
        <v>0</v>
      </c>
      <c r="I46" s="230"/>
      <c r="J46" s="231"/>
      <c r="K46" s="32"/>
      <c r="L46" s="32"/>
      <c r="M46" s="32"/>
      <c r="N46" s="32"/>
      <c r="O46" s="32"/>
      <c r="P46" s="32"/>
      <c r="Q46" s="32"/>
    </row>
    <row r="47" spans="2:17" s="30" customFormat="1" ht="15.75" thickBot="1" x14ac:dyDescent="0.3">
      <c r="B47" s="187">
        <f t="shared" si="5"/>
        <v>32</v>
      </c>
      <c r="C47" s="76" t="s">
        <v>181</v>
      </c>
      <c r="D47" s="86">
        <v>0.37</v>
      </c>
      <c r="E47" s="188" t="s">
        <v>46</v>
      </c>
      <c r="F47" s="312"/>
      <c r="G47" s="178">
        <f t="shared" si="3"/>
        <v>0</v>
      </c>
      <c r="I47" s="230"/>
      <c r="J47" s="231"/>
      <c r="K47" s="32"/>
      <c r="L47" s="32"/>
      <c r="M47" s="32"/>
      <c r="N47" s="32"/>
      <c r="O47" s="32"/>
      <c r="P47" s="32"/>
      <c r="Q47" s="32"/>
    </row>
    <row r="48" spans="2:17" s="30" customFormat="1" ht="15.75" thickBot="1" x14ac:dyDescent="0.3">
      <c r="B48" s="400" t="s">
        <v>183</v>
      </c>
      <c r="C48" s="401"/>
      <c r="D48" s="401"/>
      <c r="E48" s="401"/>
      <c r="F48" s="401"/>
      <c r="G48" s="402"/>
      <c r="I48" s="230"/>
      <c r="J48" s="231"/>
      <c r="K48" s="32"/>
      <c r="L48" s="32"/>
      <c r="M48" s="32"/>
      <c r="N48" s="32"/>
      <c r="O48" s="32"/>
      <c r="P48" s="32"/>
      <c r="Q48" s="32"/>
    </row>
    <row r="49" spans="1:17" s="30" customFormat="1" x14ac:dyDescent="0.25">
      <c r="B49" s="219">
        <f>B47+1</f>
        <v>33</v>
      </c>
      <c r="C49" s="220" t="s">
        <v>188</v>
      </c>
      <c r="D49" s="221">
        <v>6</v>
      </c>
      <c r="E49" s="222" t="s">
        <v>1</v>
      </c>
      <c r="F49" s="309"/>
      <c r="G49" s="223">
        <f t="shared" ref="G49:G51" si="6">D49*F49</f>
        <v>0</v>
      </c>
      <c r="I49" s="230"/>
      <c r="J49" s="231"/>
      <c r="K49" s="32"/>
      <c r="L49" s="273"/>
      <c r="M49" s="32"/>
      <c r="N49" s="32"/>
      <c r="O49" s="32"/>
      <c r="P49" s="32"/>
      <c r="Q49" s="32"/>
    </row>
    <row r="50" spans="1:17" s="30" customFormat="1" x14ac:dyDescent="0.25">
      <c r="B50" s="43">
        <f>B49+1</f>
        <v>34</v>
      </c>
      <c r="C50" s="79" t="s">
        <v>209</v>
      </c>
      <c r="D50" s="75">
        <v>6</v>
      </c>
      <c r="E50" s="44" t="s">
        <v>1</v>
      </c>
      <c r="F50" s="311"/>
      <c r="G50" s="186">
        <f t="shared" si="6"/>
        <v>0</v>
      </c>
      <c r="I50" s="230"/>
      <c r="J50" s="231"/>
      <c r="K50" s="32"/>
      <c r="M50" s="32"/>
      <c r="N50" s="32"/>
      <c r="O50" s="32"/>
      <c r="P50" s="32"/>
      <c r="Q50" s="32"/>
    </row>
    <row r="51" spans="1:17" s="30" customFormat="1" x14ac:dyDescent="0.25">
      <c r="B51" s="43">
        <f t="shared" ref="B51:B56" si="7">B50+1</f>
        <v>35</v>
      </c>
      <c r="C51" s="79" t="s">
        <v>185</v>
      </c>
      <c r="D51" s="75">
        <v>92</v>
      </c>
      <c r="E51" s="44" t="s">
        <v>1</v>
      </c>
      <c r="F51" s="311"/>
      <c r="G51" s="186">
        <f t="shared" si="6"/>
        <v>0</v>
      </c>
      <c r="I51" s="230"/>
      <c r="J51" s="231"/>
      <c r="K51" s="32"/>
      <c r="L51" s="32"/>
      <c r="M51" s="32"/>
      <c r="N51" s="32"/>
      <c r="O51" s="32"/>
      <c r="P51" s="32"/>
      <c r="Q51" s="32"/>
    </row>
    <row r="52" spans="1:17" s="30" customFormat="1" x14ac:dyDescent="0.25">
      <c r="B52" s="43">
        <f t="shared" si="7"/>
        <v>36</v>
      </c>
      <c r="C52" s="79" t="s">
        <v>184</v>
      </c>
      <c r="D52" s="75">
        <v>92</v>
      </c>
      <c r="E52" s="44" t="s">
        <v>1</v>
      </c>
      <c r="F52" s="311"/>
      <c r="G52" s="186">
        <f t="shared" ref="G52:G56" si="8">D52*F52</f>
        <v>0</v>
      </c>
      <c r="I52" s="230"/>
      <c r="J52" s="231"/>
      <c r="K52" s="32"/>
      <c r="L52" s="32"/>
      <c r="M52" s="32"/>
      <c r="N52" s="32"/>
      <c r="O52" s="32"/>
      <c r="P52" s="32"/>
      <c r="Q52" s="32"/>
    </row>
    <row r="53" spans="1:17" s="30" customFormat="1" ht="30" x14ac:dyDescent="0.25">
      <c r="B53" s="43">
        <f t="shared" si="7"/>
        <v>37</v>
      </c>
      <c r="C53" s="79" t="s">
        <v>283</v>
      </c>
      <c r="D53" s="75">
        <v>6</v>
      </c>
      <c r="E53" s="44" t="s">
        <v>1</v>
      </c>
      <c r="F53" s="311"/>
      <c r="G53" s="186">
        <f t="shared" si="8"/>
        <v>0</v>
      </c>
      <c r="I53" s="230"/>
      <c r="J53" s="231"/>
      <c r="K53" s="32"/>
      <c r="L53" s="273"/>
      <c r="M53" s="32"/>
      <c r="N53" s="32"/>
      <c r="O53" s="32"/>
      <c r="P53" s="32"/>
      <c r="Q53" s="32"/>
    </row>
    <row r="54" spans="1:17" s="30" customFormat="1" x14ac:dyDescent="0.25">
      <c r="B54" s="43">
        <f t="shared" si="7"/>
        <v>38</v>
      </c>
      <c r="C54" s="79" t="s">
        <v>187</v>
      </c>
      <c r="D54" s="75">
        <v>12</v>
      </c>
      <c r="E54" s="44" t="s">
        <v>1</v>
      </c>
      <c r="F54" s="311"/>
      <c r="G54" s="186">
        <f t="shared" si="8"/>
        <v>0</v>
      </c>
      <c r="I54" s="230"/>
      <c r="J54" s="231"/>
      <c r="K54" s="32"/>
      <c r="L54" s="273"/>
      <c r="M54" s="32"/>
      <c r="N54" s="32"/>
      <c r="O54" s="32"/>
      <c r="P54" s="32"/>
      <c r="Q54" s="32"/>
    </row>
    <row r="55" spans="1:17" s="30" customFormat="1" ht="30" x14ac:dyDescent="0.25">
      <c r="B55" s="43">
        <f t="shared" si="7"/>
        <v>39</v>
      </c>
      <c r="C55" s="79" t="s">
        <v>186</v>
      </c>
      <c r="D55" s="75">
        <v>46</v>
      </c>
      <c r="E55" s="44" t="s">
        <v>1</v>
      </c>
      <c r="F55" s="311"/>
      <c r="G55" s="186">
        <f t="shared" si="8"/>
        <v>0</v>
      </c>
      <c r="I55" s="230"/>
      <c r="J55" s="231"/>
      <c r="K55" s="32"/>
      <c r="L55" s="32"/>
      <c r="M55" s="32"/>
      <c r="N55" s="32"/>
      <c r="O55" s="32"/>
      <c r="P55" s="32"/>
      <c r="Q55" s="32"/>
    </row>
    <row r="56" spans="1:17" s="30" customFormat="1" ht="15.75" thickBot="1" x14ac:dyDescent="0.3">
      <c r="B56" s="43">
        <f t="shared" si="7"/>
        <v>40</v>
      </c>
      <c r="C56" s="80" t="s">
        <v>167</v>
      </c>
      <c r="D56" s="86">
        <v>0.02</v>
      </c>
      <c r="E56" s="188" t="s">
        <v>46</v>
      </c>
      <c r="F56" s="312"/>
      <c r="G56" s="178">
        <f t="shared" si="8"/>
        <v>0</v>
      </c>
      <c r="I56" s="230"/>
      <c r="J56" s="231"/>
      <c r="K56" s="32"/>
      <c r="L56" s="32"/>
      <c r="M56" s="32"/>
      <c r="N56" s="32"/>
      <c r="O56" s="32"/>
      <c r="P56" s="32"/>
      <c r="Q56" s="32"/>
    </row>
    <row r="57" spans="1:17" s="30" customFormat="1" ht="15.75" thickBot="1" x14ac:dyDescent="0.3">
      <c r="B57" s="407" t="s">
        <v>17</v>
      </c>
      <c r="C57" s="408"/>
      <c r="D57" s="408"/>
      <c r="E57" s="408"/>
      <c r="F57" s="408"/>
      <c r="G57" s="409"/>
      <c r="I57" s="216"/>
      <c r="J57" s="232"/>
      <c r="K57" s="32"/>
      <c r="L57" s="32"/>
      <c r="M57" s="32"/>
      <c r="N57" s="32"/>
      <c r="O57" s="32"/>
      <c r="P57" s="32"/>
      <c r="Q57" s="32"/>
    </row>
    <row r="58" spans="1:17" s="30" customFormat="1" ht="30" x14ac:dyDescent="0.25">
      <c r="B58" s="219">
        <f>B56+1</f>
        <v>41</v>
      </c>
      <c r="C58" s="220" t="s">
        <v>66</v>
      </c>
      <c r="D58" s="244">
        <v>99</v>
      </c>
      <c r="E58" s="222" t="s">
        <v>2</v>
      </c>
      <c r="F58" s="337"/>
      <c r="G58" s="223">
        <f>D58*F58</f>
        <v>0</v>
      </c>
      <c r="I58" s="240"/>
      <c r="J58" s="233"/>
      <c r="K58" s="32"/>
      <c r="L58" s="32"/>
      <c r="M58" s="32"/>
      <c r="N58" s="32"/>
      <c r="O58" s="32"/>
      <c r="P58" s="32"/>
      <c r="Q58" s="32"/>
    </row>
    <row r="59" spans="1:17" s="20" customFormat="1" ht="15.75" customHeight="1" x14ac:dyDescent="0.25">
      <c r="A59" s="23"/>
      <c r="B59" s="43">
        <f>B58+1</f>
        <v>42</v>
      </c>
      <c r="C59" s="79" t="s">
        <v>67</v>
      </c>
      <c r="D59" s="244">
        <v>165</v>
      </c>
      <c r="E59" s="44" t="s">
        <v>2</v>
      </c>
      <c r="F59" s="337"/>
      <c r="G59" s="186">
        <f t="shared" ref="G59:G60" si="9">D59*F59</f>
        <v>0</v>
      </c>
      <c r="H59" s="30"/>
      <c r="I59" s="239"/>
      <c r="J59" s="233"/>
      <c r="K59" s="25"/>
      <c r="L59" s="16"/>
      <c r="M59" s="16"/>
      <c r="N59" s="16"/>
      <c r="O59" s="16"/>
      <c r="P59" s="16"/>
      <c r="Q59" s="16"/>
    </row>
    <row r="60" spans="1:17" x14ac:dyDescent="0.25">
      <c r="A60" s="20"/>
      <c r="B60" s="43">
        <f t="shared" ref="B60:B63" si="10">B59+1</f>
        <v>43</v>
      </c>
      <c r="C60" s="79" t="s">
        <v>68</v>
      </c>
      <c r="D60" s="244">
        <v>82</v>
      </c>
      <c r="E60" s="44" t="s">
        <v>2</v>
      </c>
      <c r="F60" s="337"/>
      <c r="G60" s="186">
        <f t="shared" si="9"/>
        <v>0</v>
      </c>
      <c r="H60" s="30"/>
      <c r="I60" s="239"/>
      <c r="J60" s="233"/>
      <c r="K60" s="16"/>
      <c r="L60" s="16"/>
      <c r="M60" s="18"/>
      <c r="N60" s="18"/>
      <c r="O60" s="307"/>
      <c r="P60" s="18"/>
    </row>
    <row r="61" spans="1:17" s="20" customFormat="1" x14ac:dyDescent="0.25">
      <c r="B61" s="43">
        <f t="shared" si="10"/>
        <v>44</v>
      </c>
      <c r="C61" s="79" t="s">
        <v>69</v>
      </c>
      <c r="D61" s="244">
        <v>46</v>
      </c>
      <c r="E61" s="44" t="s">
        <v>2</v>
      </c>
      <c r="F61" s="337"/>
      <c r="G61" s="186">
        <f t="shared" ref="G61:G63" si="11">D61*F61</f>
        <v>0</v>
      </c>
      <c r="H61" s="30"/>
      <c r="I61" s="216"/>
      <c r="J61" s="233"/>
      <c r="K61" s="16"/>
      <c r="L61" s="16"/>
      <c r="M61" s="18"/>
      <c r="N61" s="18"/>
      <c r="O61" s="18"/>
      <c r="P61" s="18"/>
    </row>
    <row r="62" spans="1:17" s="101" customFormat="1" x14ac:dyDescent="0.25">
      <c r="B62" s="43">
        <f t="shared" si="10"/>
        <v>45</v>
      </c>
      <c r="C62" s="81" t="s">
        <v>70</v>
      </c>
      <c r="D62" s="244">
        <v>350</v>
      </c>
      <c r="E62" s="40" t="s">
        <v>2</v>
      </c>
      <c r="F62" s="339"/>
      <c r="G62" s="186">
        <f t="shared" si="11"/>
        <v>0</v>
      </c>
      <c r="H62" s="30"/>
      <c r="I62" s="216"/>
      <c r="J62" s="233"/>
      <c r="K62" s="16"/>
      <c r="L62" s="16"/>
      <c r="M62" s="18"/>
      <c r="N62" s="18"/>
      <c r="O62" s="18"/>
      <c r="P62" s="18"/>
    </row>
    <row r="63" spans="1:17" s="101" customFormat="1" ht="15.75" thickBot="1" x14ac:dyDescent="0.3">
      <c r="B63" s="43">
        <f t="shared" si="10"/>
        <v>46</v>
      </c>
      <c r="C63" s="79" t="s">
        <v>71</v>
      </c>
      <c r="D63" s="75">
        <v>0.54</v>
      </c>
      <c r="E63" s="44" t="s">
        <v>46</v>
      </c>
      <c r="F63" s="311"/>
      <c r="G63" s="186">
        <f t="shared" si="11"/>
        <v>0</v>
      </c>
      <c r="H63" s="30"/>
      <c r="I63" s="216"/>
      <c r="J63" s="233"/>
      <c r="K63" s="16"/>
      <c r="L63" s="16"/>
      <c r="M63" s="18"/>
      <c r="N63" s="18"/>
      <c r="O63" s="18"/>
      <c r="P63" s="18"/>
    </row>
    <row r="64" spans="1:17" s="101" customFormat="1" ht="15.75" thickBot="1" x14ac:dyDescent="0.3">
      <c r="B64" s="400" t="s">
        <v>190</v>
      </c>
      <c r="C64" s="401"/>
      <c r="D64" s="401"/>
      <c r="E64" s="401"/>
      <c r="F64" s="401"/>
      <c r="G64" s="402"/>
      <c r="H64" s="30"/>
      <c r="I64" s="216"/>
      <c r="J64" s="233"/>
      <c r="K64" s="16"/>
      <c r="L64" s="16"/>
      <c r="M64" s="18"/>
      <c r="N64" s="18"/>
      <c r="O64" s="18"/>
      <c r="P64" s="18"/>
    </row>
    <row r="65" spans="2:16" s="101" customFormat="1" x14ac:dyDescent="0.25">
      <c r="B65" s="219">
        <f>B63+1</f>
        <v>47</v>
      </c>
      <c r="C65" s="218" t="s">
        <v>169</v>
      </c>
      <c r="D65" s="75">
        <v>3235</v>
      </c>
      <c r="E65" s="44" t="s">
        <v>2</v>
      </c>
      <c r="F65" s="311"/>
      <c r="G65" s="186">
        <f t="shared" ref="G65:G66" si="12">D65*F65</f>
        <v>0</v>
      </c>
      <c r="H65" s="30"/>
      <c r="I65" s="216"/>
      <c r="J65" s="233"/>
      <c r="K65" s="16"/>
      <c r="L65" s="16"/>
    </row>
    <row r="66" spans="2:16" s="101" customFormat="1" ht="45" x14ac:dyDescent="0.25">
      <c r="B66" s="43">
        <f>B65+1</f>
        <v>48</v>
      </c>
      <c r="C66" s="81" t="s">
        <v>200</v>
      </c>
      <c r="D66" s="39">
        <v>163</v>
      </c>
      <c r="E66" s="40" t="s">
        <v>2</v>
      </c>
      <c r="F66" s="339"/>
      <c r="G66" s="186">
        <f t="shared" si="12"/>
        <v>0</v>
      </c>
      <c r="H66" s="30"/>
      <c r="I66" s="216"/>
      <c r="J66" s="233"/>
      <c r="K66" s="16"/>
      <c r="L66" s="16"/>
      <c r="P66" s="267"/>
    </row>
    <row r="67" spans="2:16" s="101" customFormat="1" ht="15.75" thickBot="1" x14ac:dyDescent="0.3">
      <c r="B67" s="43">
        <f t="shared" ref="B67" si="13">B66+1</f>
        <v>49</v>
      </c>
      <c r="C67" s="79" t="s">
        <v>191</v>
      </c>
      <c r="D67" s="75">
        <v>0.67</v>
      </c>
      <c r="E67" s="44" t="s">
        <v>46</v>
      </c>
      <c r="F67" s="311"/>
      <c r="G67" s="186">
        <f t="shared" ref="G67" si="14">D67*F67</f>
        <v>0</v>
      </c>
      <c r="H67" s="30"/>
      <c r="I67" s="216"/>
      <c r="J67" s="233"/>
      <c r="K67" s="16"/>
      <c r="L67" s="16"/>
      <c r="P67" s="268"/>
    </row>
    <row r="68" spans="2:16" s="74" customFormat="1" ht="15.75" thickBot="1" x14ac:dyDescent="0.3">
      <c r="B68" s="400" t="s">
        <v>14</v>
      </c>
      <c r="C68" s="401"/>
      <c r="D68" s="401"/>
      <c r="E68" s="401"/>
      <c r="F68" s="401"/>
      <c r="G68" s="402"/>
      <c r="H68" s="30"/>
      <c r="I68" s="216"/>
      <c r="J68" s="233"/>
      <c r="K68" s="16"/>
      <c r="L68" s="16"/>
    </row>
    <row r="69" spans="2:16" s="20" customFormat="1" ht="45" x14ac:dyDescent="0.25">
      <c r="B69" s="219">
        <f>B67+1</f>
        <v>50</v>
      </c>
      <c r="C69" s="220" t="s">
        <v>192</v>
      </c>
      <c r="D69" s="244">
        <v>99</v>
      </c>
      <c r="E69" s="222" t="s">
        <v>2</v>
      </c>
      <c r="F69" s="336"/>
      <c r="G69" s="223">
        <f t="shared" ref="G69:G80" si="15">D69*F69</f>
        <v>0</v>
      </c>
      <c r="H69" s="30"/>
      <c r="I69" s="234"/>
      <c r="J69" s="235"/>
    </row>
    <row r="70" spans="2:16" s="101" customFormat="1" x14ac:dyDescent="0.25">
      <c r="B70" s="43">
        <f>B69+1</f>
        <v>51</v>
      </c>
      <c r="C70" s="79" t="s">
        <v>194</v>
      </c>
      <c r="D70" s="244">
        <v>165</v>
      </c>
      <c r="E70" s="44" t="s">
        <v>2</v>
      </c>
      <c r="F70" s="337"/>
      <c r="G70" s="224">
        <f t="shared" si="15"/>
        <v>0</v>
      </c>
      <c r="H70" s="30"/>
      <c r="I70" s="234"/>
      <c r="J70" s="235"/>
    </row>
    <row r="71" spans="2:16" s="101" customFormat="1" x14ac:dyDescent="0.25">
      <c r="B71" s="43">
        <f t="shared" ref="B71:B80" si="16">B70+1</f>
        <v>52</v>
      </c>
      <c r="C71" s="79" t="s">
        <v>195</v>
      </c>
      <c r="D71" s="244">
        <v>82</v>
      </c>
      <c r="E71" s="44" t="s">
        <v>2</v>
      </c>
      <c r="F71" s="337"/>
      <c r="G71" s="224">
        <f t="shared" si="15"/>
        <v>0</v>
      </c>
      <c r="H71" s="30"/>
      <c r="I71" s="234"/>
      <c r="J71" s="235"/>
    </row>
    <row r="72" spans="2:16" s="101" customFormat="1" x14ac:dyDescent="0.25">
      <c r="B72" s="43">
        <f t="shared" si="16"/>
        <v>53</v>
      </c>
      <c r="C72" s="79" t="s">
        <v>196</v>
      </c>
      <c r="D72" s="244">
        <v>46</v>
      </c>
      <c r="E72" s="44" t="s">
        <v>2</v>
      </c>
      <c r="F72" s="337"/>
      <c r="G72" s="224">
        <f t="shared" si="15"/>
        <v>0</v>
      </c>
      <c r="H72" s="30"/>
      <c r="I72" s="234"/>
      <c r="J72" s="235"/>
    </row>
    <row r="73" spans="2:16" s="101" customFormat="1" x14ac:dyDescent="0.25">
      <c r="B73" s="43">
        <f t="shared" si="16"/>
        <v>54</v>
      </c>
      <c r="C73" s="79" t="s">
        <v>197</v>
      </c>
      <c r="D73" s="244">
        <v>85</v>
      </c>
      <c r="E73" s="44" t="s">
        <v>2</v>
      </c>
      <c r="F73" s="311"/>
      <c r="G73" s="224">
        <f t="shared" si="15"/>
        <v>0</v>
      </c>
      <c r="H73" s="30"/>
      <c r="I73" s="234"/>
      <c r="J73" s="235"/>
    </row>
    <row r="74" spans="2:16" s="35" customFormat="1" x14ac:dyDescent="0.25">
      <c r="B74" s="43">
        <f t="shared" si="16"/>
        <v>55</v>
      </c>
      <c r="C74" s="81" t="s">
        <v>202</v>
      </c>
      <c r="D74" s="244">
        <v>3</v>
      </c>
      <c r="E74" s="40" t="s">
        <v>2</v>
      </c>
      <c r="F74" s="339"/>
      <c r="G74" s="247">
        <f t="shared" si="15"/>
        <v>0</v>
      </c>
      <c r="H74" s="30"/>
      <c r="I74" s="234"/>
      <c r="J74" s="235"/>
    </row>
    <row r="75" spans="2:16" s="101" customFormat="1" x14ac:dyDescent="0.25">
      <c r="B75" s="43">
        <f t="shared" si="16"/>
        <v>56</v>
      </c>
      <c r="C75" s="81" t="s">
        <v>204</v>
      </c>
      <c r="D75" s="244">
        <v>2</v>
      </c>
      <c r="E75" s="245" t="s">
        <v>2</v>
      </c>
      <c r="F75" s="321"/>
      <c r="G75" s="224">
        <f t="shared" si="15"/>
        <v>0</v>
      </c>
      <c r="H75" s="30"/>
      <c r="I75" s="234"/>
      <c r="J75" s="235"/>
    </row>
    <row r="76" spans="2:16" s="101" customFormat="1" x14ac:dyDescent="0.25">
      <c r="B76" s="43">
        <f t="shared" si="16"/>
        <v>57</v>
      </c>
      <c r="C76" s="81" t="s">
        <v>205</v>
      </c>
      <c r="D76" s="244">
        <v>3</v>
      </c>
      <c r="E76" s="245" t="s">
        <v>2</v>
      </c>
      <c r="F76" s="321"/>
      <c r="G76" s="224">
        <f t="shared" si="15"/>
        <v>0</v>
      </c>
      <c r="H76" s="30"/>
      <c r="I76" s="234"/>
      <c r="J76" s="235"/>
    </row>
    <row r="77" spans="2:16" s="101" customFormat="1" x14ac:dyDescent="0.25">
      <c r="B77" s="43">
        <f t="shared" si="16"/>
        <v>58</v>
      </c>
      <c r="C77" s="81" t="s">
        <v>206</v>
      </c>
      <c r="D77" s="244">
        <v>2</v>
      </c>
      <c r="E77" s="245" t="s">
        <v>2</v>
      </c>
      <c r="F77" s="321"/>
      <c r="G77" s="224">
        <f t="shared" si="15"/>
        <v>0</v>
      </c>
      <c r="H77" s="30"/>
      <c r="I77" s="234"/>
      <c r="J77" s="235"/>
    </row>
    <row r="78" spans="2:16" s="101" customFormat="1" x14ac:dyDescent="0.25">
      <c r="B78" s="43">
        <f t="shared" si="16"/>
        <v>59</v>
      </c>
      <c r="C78" s="81" t="s">
        <v>203</v>
      </c>
      <c r="D78" s="39">
        <v>265</v>
      </c>
      <c r="E78" s="40" t="s">
        <v>2</v>
      </c>
      <c r="F78" s="339"/>
      <c r="G78" s="224">
        <f t="shared" ref="G78" si="17">D78*F78</f>
        <v>0</v>
      </c>
      <c r="H78" s="30"/>
      <c r="I78" s="234"/>
      <c r="J78" s="235"/>
    </row>
    <row r="79" spans="2:16" s="101" customFormat="1" x14ac:dyDescent="0.25">
      <c r="B79" s="43">
        <f t="shared" si="16"/>
        <v>60</v>
      </c>
      <c r="C79" s="81" t="s">
        <v>201</v>
      </c>
      <c r="D79" s="39">
        <v>265</v>
      </c>
      <c r="E79" s="40" t="s">
        <v>2</v>
      </c>
      <c r="F79" s="339"/>
      <c r="G79" s="224">
        <f t="shared" si="15"/>
        <v>0</v>
      </c>
      <c r="H79" s="30"/>
      <c r="I79" s="234"/>
      <c r="J79" s="235"/>
    </row>
    <row r="80" spans="2:16" ht="15.75" thickBot="1" x14ac:dyDescent="0.3">
      <c r="B80" s="43">
        <f t="shared" si="16"/>
        <v>61</v>
      </c>
      <c r="C80" s="241" t="s">
        <v>72</v>
      </c>
      <c r="D80" s="242">
        <v>0.3</v>
      </c>
      <c r="E80" s="87" t="s">
        <v>46</v>
      </c>
      <c r="F80" s="341"/>
      <c r="G80" s="178">
        <f t="shared" si="15"/>
        <v>0</v>
      </c>
      <c r="H80" s="30"/>
      <c r="I80" s="234"/>
      <c r="J80" s="235"/>
    </row>
    <row r="81" spans="1:10" s="101" customFormat="1" ht="15.75" thickBot="1" x14ac:dyDescent="0.3">
      <c r="B81" s="400" t="s">
        <v>198</v>
      </c>
      <c r="C81" s="401"/>
      <c r="D81" s="401"/>
      <c r="E81" s="401"/>
      <c r="F81" s="401"/>
      <c r="G81" s="402"/>
      <c r="H81" s="30"/>
      <c r="I81" s="234"/>
      <c r="J81" s="235"/>
    </row>
    <row r="82" spans="1:10" s="101" customFormat="1" ht="30" x14ac:dyDescent="0.25">
      <c r="B82" s="248">
        <f>B80+1</f>
        <v>62</v>
      </c>
      <c r="C82" s="249" t="s">
        <v>199</v>
      </c>
      <c r="D82" s="250">
        <v>689</v>
      </c>
      <c r="E82" s="251" t="s">
        <v>2</v>
      </c>
      <c r="F82" s="340"/>
      <c r="G82" s="252">
        <f t="shared" ref="G82:G84" si="18">D82*F82</f>
        <v>0</v>
      </c>
      <c r="H82" s="30"/>
      <c r="I82" s="216"/>
      <c r="J82" s="233"/>
    </row>
    <row r="83" spans="1:10" s="101" customFormat="1" ht="255" x14ac:dyDescent="0.25">
      <c r="B83" s="181"/>
      <c r="C83" s="253" t="s">
        <v>210</v>
      </c>
      <c r="D83" s="39"/>
      <c r="E83" s="40"/>
      <c r="F83" s="339"/>
      <c r="G83" s="224"/>
      <c r="H83" s="30"/>
      <c r="I83" s="216"/>
      <c r="J83" s="233"/>
    </row>
    <row r="84" spans="1:10" s="101" customFormat="1" ht="15.75" thickBot="1" x14ac:dyDescent="0.3">
      <c r="B84" s="43">
        <f>B82+1</f>
        <v>63</v>
      </c>
      <c r="C84" s="79" t="s">
        <v>191</v>
      </c>
      <c r="D84" s="75">
        <v>7.0000000000000007E-2</v>
      </c>
      <c r="E84" s="44" t="s">
        <v>46</v>
      </c>
      <c r="F84" s="311"/>
      <c r="G84" s="186">
        <f t="shared" si="18"/>
        <v>0</v>
      </c>
      <c r="H84" s="30"/>
      <c r="I84" s="234"/>
      <c r="J84" s="235"/>
    </row>
    <row r="85" spans="1:10" ht="15.75" thickBot="1" x14ac:dyDescent="0.3">
      <c r="B85" s="400" t="s">
        <v>16</v>
      </c>
      <c r="C85" s="401"/>
      <c r="D85" s="401"/>
      <c r="E85" s="401"/>
      <c r="F85" s="401"/>
      <c r="G85" s="402"/>
      <c r="H85" s="30"/>
      <c r="I85" s="234"/>
      <c r="J85" s="235"/>
    </row>
    <row r="86" spans="1:10" x14ac:dyDescent="0.25">
      <c r="B86" s="219">
        <f>B84+1</f>
        <v>64</v>
      </c>
      <c r="C86" s="243" t="s">
        <v>22</v>
      </c>
      <c r="D86" s="39">
        <v>18</v>
      </c>
      <c r="E86" s="40" t="s">
        <v>3</v>
      </c>
      <c r="F86" s="339"/>
      <c r="G86" s="186">
        <f>D86*F86</f>
        <v>0</v>
      </c>
      <c r="H86" s="30"/>
      <c r="I86" s="234"/>
      <c r="J86" s="235"/>
    </row>
    <row r="87" spans="1:10" s="101" customFormat="1" x14ac:dyDescent="0.25">
      <c r="B87" s="255">
        <f>B86+1</f>
        <v>65</v>
      </c>
      <c r="C87" s="50" t="s">
        <v>211</v>
      </c>
      <c r="D87" s="256">
        <v>195</v>
      </c>
      <c r="E87" s="40" t="s">
        <v>2</v>
      </c>
      <c r="F87" s="339"/>
      <c r="G87" s="186">
        <f t="shared" ref="G87:G90" si="19">D87*F87</f>
        <v>0</v>
      </c>
      <c r="H87" s="30"/>
      <c r="I87" s="234"/>
      <c r="J87" s="235"/>
    </row>
    <row r="88" spans="1:10" s="101" customFormat="1" x14ac:dyDescent="0.25">
      <c r="B88" s="255">
        <f t="shared" ref="B88:B90" si="20">B87+1</f>
        <v>66</v>
      </c>
      <c r="C88" s="81" t="s">
        <v>212</v>
      </c>
      <c r="D88" s="39">
        <v>4.3860000000000001</v>
      </c>
      <c r="E88" s="40" t="s">
        <v>46</v>
      </c>
      <c r="F88" s="339"/>
      <c r="G88" s="186">
        <f t="shared" si="19"/>
        <v>0</v>
      </c>
      <c r="H88" s="30"/>
      <c r="I88" s="234"/>
      <c r="J88" s="235"/>
    </row>
    <row r="89" spans="1:10" s="101" customFormat="1" x14ac:dyDescent="0.25">
      <c r="B89" s="255">
        <f t="shared" si="20"/>
        <v>67</v>
      </c>
      <c r="C89" s="81" t="s">
        <v>213</v>
      </c>
      <c r="D89" s="39">
        <v>4.3860000000000001</v>
      </c>
      <c r="E89" s="40" t="s">
        <v>46</v>
      </c>
      <c r="F89" s="339"/>
      <c r="G89" s="186">
        <f t="shared" si="19"/>
        <v>0</v>
      </c>
      <c r="H89" s="30"/>
      <c r="I89" s="234"/>
      <c r="J89" s="235"/>
    </row>
    <row r="90" spans="1:10" s="101" customFormat="1" ht="15.75" thickBot="1" x14ac:dyDescent="0.3">
      <c r="B90" s="255">
        <f t="shared" si="20"/>
        <v>68</v>
      </c>
      <c r="C90" s="81" t="s">
        <v>214</v>
      </c>
      <c r="D90" s="39">
        <v>4.3860000000000001</v>
      </c>
      <c r="E90" s="40" t="s">
        <v>46</v>
      </c>
      <c r="F90" s="339"/>
      <c r="G90" s="186">
        <f t="shared" si="19"/>
        <v>0</v>
      </c>
      <c r="H90" s="30"/>
      <c r="I90" s="234"/>
      <c r="J90" s="235"/>
    </row>
    <row r="91" spans="1:10" ht="15.75" thickBot="1" x14ac:dyDescent="0.3">
      <c r="B91" s="396" t="s">
        <v>15</v>
      </c>
      <c r="C91" s="405"/>
      <c r="D91" s="405"/>
      <c r="E91" s="405"/>
      <c r="F91" s="405"/>
      <c r="G91" s="406"/>
      <c r="H91" s="30"/>
      <c r="I91" s="304"/>
      <c r="J91" s="217"/>
    </row>
    <row r="92" spans="1:10" s="29" customFormat="1" x14ac:dyDescent="0.25">
      <c r="B92" s="219">
        <f>B90+1</f>
        <v>69</v>
      </c>
      <c r="C92" s="220" t="s">
        <v>43</v>
      </c>
      <c r="D92" s="246">
        <v>1</v>
      </c>
      <c r="E92" s="222" t="s">
        <v>3</v>
      </c>
      <c r="F92" s="336"/>
      <c r="G92" s="223">
        <f>D92*F92</f>
        <v>0</v>
      </c>
      <c r="H92" s="30"/>
      <c r="I92" s="305"/>
      <c r="J92" s="306"/>
    </row>
    <row r="93" spans="1:10" s="29" customFormat="1" x14ac:dyDescent="0.25">
      <c r="B93" s="43">
        <f t="shared" ref="B93:B94" si="21">B92+1</f>
        <v>70</v>
      </c>
      <c r="C93" s="79" t="s">
        <v>207</v>
      </c>
      <c r="D93" s="244">
        <v>19</v>
      </c>
      <c r="E93" s="44" t="s">
        <v>20</v>
      </c>
      <c r="F93" s="337"/>
      <c r="G93" s="224">
        <f t="shared" ref="G93" si="22">D93*F93</f>
        <v>0</v>
      </c>
      <c r="H93" s="30"/>
      <c r="I93" s="305"/>
      <c r="J93" s="306"/>
    </row>
    <row r="94" spans="1:10" ht="15.75" thickBot="1" x14ac:dyDescent="0.3">
      <c r="A94"/>
      <c r="B94" s="187">
        <f t="shared" si="21"/>
        <v>71</v>
      </c>
      <c r="C94" s="80" t="s">
        <v>208</v>
      </c>
      <c r="D94" s="254">
        <v>1</v>
      </c>
      <c r="E94" s="188" t="s">
        <v>3</v>
      </c>
      <c r="F94" s="338"/>
      <c r="G94" s="229">
        <f>D94*F94</f>
        <v>0</v>
      </c>
      <c r="H94" s="30"/>
      <c r="I94" s="304"/>
      <c r="J94" s="217"/>
    </row>
    <row r="95" spans="1:10" s="73" customFormat="1" ht="5.25" customHeight="1" x14ac:dyDescent="0.25">
      <c r="B95" s="403" t="s">
        <v>285</v>
      </c>
      <c r="C95" s="404"/>
      <c r="D95" s="404"/>
      <c r="E95" s="404"/>
      <c r="F95" s="404"/>
      <c r="G95" s="404"/>
      <c r="I95" s="304"/>
      <c r="J95" s="217"/>
    </row>
    <row r="96" spans="1:10" x14ac:dyDescent="0.25">
      <c r="A96"/>
      <c r="B96" s="404"/>
      <c r="C96" s="404"/>
      <c r="D96" s="404"/>
      <c r="E96" s="404"/>
      <c r="F96" s="404"/>
      <c r="G96" s="404"/>
      <c r="I96" s="304"/>
      <c r="J96" s="217"/>
    </row>
    <row r="97" spans="1:10" x14ac:dyDescent="0.25">
      <c r="A97"/>
      <c r="B97" s="36"/>
      <c r="F97" s="25" t="s">
        <v>143</v>
      </c>
      <c r="G97" s="189">
        <f>SUM(G14:G94)</f>
        <v>0</v>
      </c>
      <c r="I97" s="234"/>
      <c r="J97" s="235"/>
    </row>
    <row r="98" spans="1:10" x14ac:dyDescent="0.25">
      <c r="A98"/>
      <c r="B98" s="36"/>
      <c r="C98" s="101"/>
      <c r="I98" s="234"/>
      <c r="J98" s="235"/>
    </row>
    <row r="99" spans="1:10" x14ac:dyDescent="0.25">
      <c r="B99" s="36"/>
      <c r="C99" s="88"/>
      <c r="D99" s="88"/>
      <c r="E99" s="88"/>
      <c r="F99" s="88"/>
      <c r="G99" s="88"/>
      <c r="I99" s="234"/>
      <c r="J99" s="235"/>
    </row>
    <row r="100" spans="1:10" x14ac:dyDescent="0.25">
      <c r="A100"/>
      <c r="B100" s="36"/>
      <c r="C100" s="89"/>
      <c r="D100" s="89"/>
      <c r="E100" s="89"/>
      <c r="F100" s="89"/>
      <c r="G100" s="89"/>
      <c r="I100" s="234"/>
      <c r="J100" s="235"/>
    </row>
    <row r="101" spans="1:10" x14ac:dyDescent="0.25">
      <c r="A101"/>
      <c r="B101" s="36"/>
      <c r="I101" s="234"/>
      <c r="J101" s="235"/>
    </row>
    <row r="102" spans="1:10" x14ac:dyDescent="0.25">
      <c r="A102"/>
      <c r="B102" s="36"/>
      <c r="H102" s="88"/>
      <c r="I102" s="236"/>
      <c r="J102" s="237"/>
    </row>
    <row r="103" spans="1:10" x14ac:dyDescent="0.25">
      <c r="A103"/>
      <c r="B103" s="36"/>
      <c r="H103" s="89"/>
      <c r="I103" s="236"/>
      <c r="J103" s="237"/>
    </row>
    <row r="104" spans="1:10" x14ac:dyDescent="0.25">
      <c r="A104"/>
      <c r="B104" s="36"/>
      <c r="I104" s="234"/>
      <c r="J104" s="235"/>
    </row>
    <row r="105" spans="1:10" x14ac:dyDescent="0.25">
      <c r="A105"/>
      <c r="B105" s="36"/>
      <c r="I105" s="234"/>
      <c r="J105" s="235"/>
    </row>
    <row r="106" spans="1:10" x14ac:dyDescent="0.25">
      <c r="A106"/>
      <c r="B106" s="36"/>
    </row>
    <row r="107" spans="1:10" x14ac:dyDescent="0.25">
      <c r="A107"/>
      <c r="B107" s="36"/>
    </row>
    <row r="108" spans="1:10" x14ac:dyDescent="0.25">
      <c r="A108"/>
    </row>
    <row r="109" spans="1:10" x14ac:dyDescent="0.25">
      <c r="A109"/>
    </row>
    <row r="110" spans="1:10" x14ac:dyDescent="0.25">
      <c r="A110"/>
    </row>
    <row r="118" spans="1:5" x14ac:dyDescent="0.25">
      <c r="B118" s="18"/>
      <c r="C118" s="18"/>
      <c r="D118" s="48"/>
      <c r="E118" s="18"/>
    </row>
    <row r="119" spans="1:5" x14ac:dyDescent="0.25">
      <c r="B119" s="18"/>
      <c r="C119" s="18"/>
      <c r="D119" s="48"/>
      <c r="E119" s="18"/>
    </row>
    <row r="120" spans="1:5" x14ac:dyDescent="0.25">
      <c r="B120" s="18"/>
    </row>
    <row r="121" spans="1:5" x14ac:dyDescent="0.25">
      <c r="A121"/>
      <c r="B121" s="18"/>
    </row>
    <row r="122" spans="1:5" x14ac:dyDescent="0.25">
      <c r="A122"/>
    </row>
    <row r="123" spans="1:5" x14ac:dyDescent="0.25">
      <c r="A123"/>
    </row>
    <row r="124" spans="1:5" x14ac:dyDescent="0.25">
      <c r="A124"/>
    </row>
    <row r="129" spans="1:5" x14ac:dyDescent="0.25">
      <c r="B129" s="36"/>
    </row>
    <row r="130" spans="1:5" x14ac:dyDescent="0.25">
      <c r="B130" s="36"/>
    </row>
    <row r="131" spans="1:5" x14ac:dyDescent="0.25">
      <c r="B131" s="36"/>
    </row>
    <row r="132" spans="1:5" x14ac:dyDescent="0.25">
      <c r="A132"/>
    </row>
    <row r="133" spans="1:5" x14ac:dyDescent="0.25">
      <c r="A133"/>
      <c r="B133" s="18">
        <f>B131+1</f>
        <v>1</v>
      </c>
      <c r="C133" s="18"/>
      <c r="D133" s="48"/>
      <c r="E133" s="18"/>
    </row>
    <row r="134" spans="1:5" x14ac:dyDescent="0.25">
      <c r="A134"/>
      <c r="B134" s="18"/>
      <c r="C134" s="18"/>
      <c r="D134" s="48"/>
      <c r="E134" s="18"/>
    </row>
    <row r="135" spans="1:5" x14ac:dyDescent="0.25">
      <c r="B135">
        <f>B133+1</f>
        <v>2</v>
      </c>
      <c r="D135"/>
    </row>
    <row r="136" spans="1:5" x14ac:dyDescent="0.25">
      <c r="A136"/>
    </row>
    <row r="137" spans="1:5" x14ac:dyDescent="0.25">
      <c r="A137"/>
    </row>
    <row r="138" spans="1:5" x14ac:dyDescent="0.25">
      <c r="A138"/>
    </row>
    <row r="168" spans="1:7" ht="15.75" thickBot="1" x14ac:dyDescent="0.3">
      <c r="B168" s="36"/>
    </row>
    <row r="169" spans="1:7" ht="15.75" thickBot="1" x14ac:dyDescent="0.3">
      <c r="B169" s="52"/>
      <c r="C169" s="61"/>
      <c r="D169" s="62"/>
      <c r="E169" s="61"/>
      <c r="F169" s="53"/>
      <c r="G169" s="55"/>
    </row>
    <row r="170" spans="1:7" x14ac:dyDescent="0.25">
      <c r="B170">
        <f>B168+1</f>
        <v>1</v>
      </c>
    </row>
    <row r="171" spans="1:7" x14ac:dyDescent="0.25">
      <c r="A171"/>
    </row>
    <row r="172" spans="1:7" x14ac:dyDescent="0.25">
      <c r="A172"/>
      <c r="B172" s="36"/>
    </row>
    <row r="173" spans="1:7" x14ac:dyDescent="0.25">
      <c r="A173"/>
      <c r="B173" s="36"/>
    </row>
    <row r="174" spans="1:7" x14ac:dyDescent="0.25">
      <c r="B174" s="36"/>
    </row>
    <row r="175" spans="1:7" x14ac:dyDescent="0.25">
      <c r="A175"/>
      <c r="B175" s="36"/>
    </row>
    <row r="176" spans="1:7" x14ac:dyDescent="0.25">
      <c r="A176"/>
      <c r="B176" s="36"/>
    </row>
    <row r="177" spans="1:9" x14ac:dyDescent="0.25">
      <c r="A177"/>
      <c r="B177" s="36"/>
    </row>
    <row r="178" spans="1:9" x14ac:dyDescent="0.25">
      <c r="A178"/>
      <c r="B178" s="36"/>
    </row>
    <row r="179" spans="1:9" x14ac:dyDescent="0.25">
      <c r="A179"/>
      <c r="B179" s="36"/>
    </row>
    <row r="180" spans="1:9" x14ac:dyDescent="0.25">
      <c r="A180"/>
    </row>
    <row r="181" spans="1:9" x14ac:dyDescent="0.25">
      <c r="A181"/>
      <c r="C181" s="18"/>
      <c r="D181" s="48"/>
      <c r="E181" s="18"/>
    </row>
    <row r="182" spans="1:9" x14ac:dyDescent="0.25">
      <c r="A182"/>
      <c r="B182" s="36">
        <f>B181+1</f>
        <v>1</v>
      </c>
      <c r="C182" s="18"/>
      <c r="D182" s="48">
        <v>5</v>
      </c>
      <c r="E182" s="18" t="s">
        <v>2</v>
      </c>
      <c r="F182" s="36"/>
      <c r="G182" s="36"/>
    </row>
    <row r="183" spans="1:9" x14ac:dyDescent="0.25">
      <c r="B183" s="36">
        <f t="shared" ref="B183:B185" si="23">B182+1</f>
        <v>2</v>
      </c>
    </row>
    <row r="184" spans="1:9" x14ac:dyDescent="0.25">
      <c r="A184"/>
      <c r="B184" s="36">
        <f t="shared" si="23"/>
        <v>3</v>
      </c>
    </row>
    <row r="185" spans="1:9" s="36" customFormat="1" x14ac:dyDescent="0.25">
      <c r="B185" s="36">
        <f t="shared" si="23"/>
        <v>4</v>
      </c>
      <c r="C185"/>
      <c r="D185" s="7"/>
      <c r="E185"/>
      <c r="F185"/>
      <c r="G185"/>
      <c r="I185" s="213"/>
    </row>
    <row r="186" spans="1:9" x14ac:dyDescent="0.25">
      <c r="A186"/>
    </row>
    <row r="187" spans="1:9" x14ac:dyDescent="0.25">
      <c r="A187"/>
      <c r="B187" s="18"/>
      <c r="C187" s="18"/>
      <c r="D187" s="48"/>
      <c r="E187" s="18"/>
    </row>
    <row r="188" spans="1:9" x14ac:dyDescent="0.25">
      <c r="A188"/>
      <c r="B188" s="18"/>
      <c r="C188" s="18" t="s">
        <v>47</v>
      </c>
      <c r="D188" s="48"/>
      <c r="E188" s="18"/>
    </row>
    <row r="189" spans="1:9" ht="15.75" thickBot="1" x14ac:dyDescent="0.3">
      <c r="B189" s="18"/>
      <c r="C189" s="18" t="s">
        <v>48</v>
      </c>
      <c r="D189" s="48">
        <v>50</v>
      </c>
      <c r="E189" s="18"/>
    </row>
    <row r="190" spans="1:9" ht="15.75" thickBot="1" x14ac:dyDescent="0.3">
      <c r="A190"/>
      <c r="B190" s="52"/>
      <c r="C190" s="53"/>
      <c r="D190" s="54"/>
      <c r="E190" s="53"/>
      <c r="F190" s="53"/>
      <c r="G190" s="55"/>
    </row>
    <row r="191" spans="1:9" x14ac:dyDescent="0.25">
      <c r="A191"/>
      <c r="B191" s="65">
        <f>B189+1</f>
        <v>1</v>
      </c>
      <c r="C191" s="57" t="s">
        <v>60</v>
      </c>
      <c r="D191" s="42"/>
      <c r="E191" s="41"/>
      <c r="F191" s="71"/>
      <c r="G191" s="71"/>
    </row>
    <row r="192" spans="1:9" x14ac:dyDescent="0.25">
      <c r="A192"/>
      <c r="B192" s="60">
        <f>B191+1</f>
        <v>2</v>
      </c>
      <c r="C192" s="59" t="s">
        <v>61</v>
      </c>
      <c r="D192" s="58"/>
      <c r="E192" s="38"/>
      <c r="F192" s="37"/>
      <c r="G192" s="37"/>
    </row>
    <row r="193" spans="1:9" x14ac:dyDescent="0.25">
      <c r="A193"/>
      <c r="B193" s="60">
        <f t="shared" ref="B193:B209" si="24">B192+1</f>
        <v>3</v>
      </c>
      <c r="C193" s="59" t="s">
        <v>59</v>
      </c>
      <c r="D193" s="58">
        <v>1</v>
      </c>
      <c r="E193" s="38" t="s">
        <v>1</v>
      </c>
      <c r="F193" s="37"/>
      <c r="G193" s="37"/>
    </row>
    <row r="194" spans="1:9" s="36" customFormat="1" x14ac:dyDescent="0.25">
      <c r="B194" s="60">
        <f t="shared" si="24"/>
        <v>4</v>
      </c>
      <c r="C194" s="47" t="s">
        <v>53</v>
      </c>
      <c r="D194" s="56">
        <f>1.2*1.2*0.1</f>
        <v>0.14399999999999999</v>
      </c>
      <c r="E194" s="9" t="s">
        <v>44</v>
      </c>
      <c r="F194" s="37"/>
      <c r="G194" s="37"/>
      <c r="I194" s="213"/>
    </row>
    <row r="195" spans="1:9" s="36" customFormat="1" ht="45" x14ac:dyDescent="0.25">
      <c r="B195" s="60">
        <f t="shared" si="24"/>
        <v>5</v>
      </c>
      <c r="C195" s="63" t="s">
        <v>51</v>
      </c>
      <c r="D195" s="10">
        <f>1.76*2.68*0.15+0.9*(0.4*0.4)+6*0.6*(0.25*0.25)</f>
        <v>1.0765199999999999</v>
      </c>
      <c r="E195" s="60"/>
      <c r="F195" s="37"/>
      <c r="G195" s="37"/>
      <c r="I195" s="213"/>
    </row>
    <row r="196" spans="1:9" s="36" customFormat="1" x14ac:dyDescent="0.25">
      <c r="B196" s="60">
        <f t="shared" si="24"/>
        <v>6</v>
      </c>
      <c r="C196" s="60" t="s">
        <v>52</v>
      </c>
      <c r="D196" s="64">
        <f>2.6*(1+0.25)+2.35*(1+0.25)</f>
        <v>6.1875</v>
      </c>
      <c r="E196" s="60" t="s">
        <v>20</v>
      </c>
      <c r="F196" s="37"/>
      <c r="G196" s="37"/>
      <c r="I196" s="213"/>
    </row>
    <row r="197" spans="1:9" s="36" customFormat="1" x14ac:dyDescent="0.25">
      <c r="B197" s="60">
        <f t="shared" si="24"/>
        <v>7</v>
      </c>
      <c r="C197" s="60" t="s">
        <v>58</v>
      </c>
      <c r="D197" s="10">
        <f>1.76*2+2.68</f>
        <v>6.2</v>
      </c>
      <c r="E197" s="60" t="s">
        <v>2</v>
      </c>
      <c r="F197" s="37"/>
      <c r="G197" s="37"/>
      <c r="I197" s="213"/>
    </row>
    <row r="198" spans="1:9" s="36" customFormat="1" x14ac:dyDescent="0.25">
      <c r="B198" s="60">
        <f t="shared" si="24"/>
        <v>8</v>
      </c>
      <c r="C198" s="60" t="s">
        <v>49</v>
      </c>
      <c r="D198" s="10"/>
      <c r="E198" s="60"/>
      <c r="F198" s="37"/>
      <c r="G198" s="37"/>
      <c r="I198" s="213"/>
    </row>
    <row r="199" spans="1:9" s="36" customFormat="1" x14ac:dyDescent="0.25">
      <c r="B199" s="60">
        <f t="shared" si="24"/>
        <v>9</v>
      </c>
      <c r="C199" s="60" t="s">
        <v>50</v>
      </c>
      <c r="D199" s="10">
        <v>5</v>
      </c>
      <c r="E199" s="60" t="s">
        <v>20</v>
      </c>
      <c r="F199" s="37"/>
      <c r="G199" s="37"/>
      <c r="I199" s="213"/>
    </row>
    <row r="200" spans="1:9" s="36" customFormat="1" x14ac:dyDescent="0.25">
      <c r="B200" s="60">
        <f t="shared" si="24"/>
        <v>10</v>
      </c>
      <c r="C200" s="60" t="s">
        <v>55</v>
      </c>
      <c r="D200" s="64">
        <f>1.76*2.68</f>
        <v>4.7168000000000001</v>
      </c>
      <c r="E200" s="60" t="s">
        <v>20</v>
      </c>
      <c r="F200" s="37"/>
      <c r="G200" s="37"/>
      <c r="I200" s="213"/>
    </row>
    <row r="201" spans="1:9" s="36" customFormat="1" x14ac:dyDescent="0.25">
      <c r="B201" s="60">
        <f t="shared" si="24"/>
        <v>11</v>
      </c>
      <c r="C201" s="60" t="s">
        <v>57</v>
      </c>
      <c r="D201" s="64">
        <f>(1.76*2.68)</f>
        <v>4.7168000000000001</v>
      </c>
      <c r="E201" s="60" t="s">
        <v>20</v>
      </c>
      <c r="F201" s="37"/>
      <c r="G201" s="37"/>
      <c r="I201" s="213"/>
    </row>
    <row r="202" spans="1:9" s="36" customFormat="1" x14ac:dyDescent="0.25">
      <c r="B202" s="60">
        <f t="shared" si="24"/>
        <v>12</v>
      </c>
      <c r="C202" s="60" t="s">
        <v>56</v>
      </c>
      <c r="D202" s="10"/>
      <c r="E202" s="60"/>
      <c r="F202" s="37"/>
      <c r="G202" s="37"/>
      <c r="I202" s="213"/>
    </row>
    <row r="203" spans="1:9" s="36" customFormat="1" x14ac:dyDescent="0.25">
      <c r="B203" s="60">
        <f t="shared" si="24"/>
        <v>13</v>
      </c>
      <c r="C203" s="60"/>
      <c r="D203" s="10"/>
      <c r="E203" s="60"/>
      <c r="F203" s="37"/>
      <c r="G203" s="37"/>
      <c r="I203" s="213"/>
    </row>
    <row r="204" spans="1:9" s="36" customFormat="1" x14ac:dyDescent="0.25">
      <c r="B204" s="60">
        <f t="shared" si="24"/>
        <v>14</v>
      </c>
      <c r="C204" s="60"/>
      <c r="D204" s="10"/>
      <c r="E204" s="60"/>
      <c r="F204" s="37"/>
      <c r="G204" s="37"/>
      <c r="I204" s="213"/>
    </row>
    <row r="205" spans="1:9" s="36" customFormat="1" x14ac:dyDescent="0.25">
      <c r="B205" s="60">
        <f t="shared" si="24"/>
        <v>15</v>
      </c>
      <c r="C205" s="60"/>
      <c r="D205" s="10"/>
      <c r="E205" s="60"/>
      <c r="F205" s="37"/>
      <c r="G205" s="37"/>
      <c r="I205" s="213"/>
    </row>
    <row r="206" spans="1:9" s="36" customFormat="1" x14ac:dyDescent="0.25">
      <c r="B206" s="60">
        <f t="shared" si="24"/>
        <v>16</v>
      </c>
      <c r="C206" s="60"/>
      <c r="D206" s="10">
        <v>8</v>
      </c>
      <c r="E206" s="60"/>
      <c r="F206" s="37"/>
      <c r="G206" s="37"/>
      <c r="I206" s="213"/>
    </row>
    <row r="207" spans="1:9" s="36" customFormat="1" x14ac:dyDescent="0.25">
      <c r="B207" s="60">
        <f t="shared" si="24"/>
        <v>17</v>
      </c>
      <c r="C207" s="50"/>
      <c r="D207" s="51"/>
      <c r="E207" s="50"/>
      <c r="F207" s="37"/>
      <c r="G207" s="37"/>
      <c r="I207" s="213"/>
    </row>
    <row r="208" spans="1:9" s="36" customFormat="1" x14ac:dyDescent="0.25">
      <c r="B208" s="60">
        <f t="shared" si="24"/>
        <v>18</v>
      </c>
      <c r="C208" s="60" t="s">
        <v>62</v>
      </c>
      <c r="D208" s="10"/>
      <c r="E208" s="60"/>
      <c r="F208" s="37"/>
      <c r="G208" s="37"/>
      <c r="I208" s="213"/>
    </row>
    <row r="209" spans="1:9" s="36" customFormat="1" ht="15.75" thickBot="1" x14ac:dyDescent="0.3">
      <c r="B209" s="60">
        <f t="shared" si="24"/>
        <v>19</v>
      </c>
      <c r="C209" s="66"/>
      <c r="D209" s="67"/>
      <c r="E209" s="66"/>
      <c r="F209" s="72"/>
      <c r="G209" s="72"/>
      <c r="I209" s="213"/>
    </row>
    <row r="210" spans="1:9" ht="15.75" thickBot="1" x14ac:dyDescent="0.3">
      <c r="A210"/>
      <c r="B210" s="68">
        <f>B208+1</f>
        <v>19</v>
      </c>
      <c r="C210" s="61" t="s">
        <v>54</v>
      </c>
      <c r="D210" s="69"/>
      <c r="E210" s="70"/>
      <c r="F210" s="53"/>
      <c r="G210" s="55"/>
    </row>
    <row r="211" spans="1:9" x14ac:dyDescent="0.25">
      <c r="A211"/>
      <c r="B211" s="18">
        <f>B210+1</f>
        <v>20</v>
      </c>
      <c r="C211" s="18"/>
      <c r="D211" s="48">
        <v>20</v>
      </c>
      <c r="E211" s="18"/>
    </row>
    <row r="212" spans="1:9" x14ac:dyDescent="0.25">
      <c r="A212"/>
      <c r="B212" s="18"/>
      <c r="C212" s="18"/>
      <c r="D212" s="48"/>
      <c r="E212" s="18"/>
    </row>
    <row r="213" spans="1:9" x14ac:dyDescent="0.25">
      <c r="A213"/>
      <c r="B213" s="18"/>
      <c r="C213" s="18"/>
      <c r="D213" s="48"/>
      <c r="E213" s="18"/>
    </row>
    <row r="214" spans="1:9" x14ac:dyDescent="0.25">
      <c r="A214"/>
      <c r="B214" s="18"/>
      <c r="C214" s="18"/>
      <c r="D214" s="48"/>
      <c r="E214" s="18"/>
    </row>
    <row r="215" spans="1:9" x14ac:dyDescent="0.25">
      <c r="A215"/>
      <c r="B215" s="18"/>
      <c r="C215" s="18"/>
      <c r="D215" s="48"/>
      <c r="E215" s="18"/>
    </row>
    <row r="216" spans="1:9" x14ac:dyDescent="0.25">
      <c r="A216"/>
    </row>
    <row r="217" spans="1:9" x14ac:dyDescent="0.25">
      <c r="A217"/>
    </row>
    <row r="218" spans="1:9" x14ac:dyDescent="0.25">
      <c r="A218"/>
    </row>
  </sheetData>
  <mergeCells count="29">
    <mergeCell ref="B12:G12"/>
    <mergeCell ref="B13:G13"/>
    <mergeCell ref="D7:E8"/>
    <mergeCell ref="F7:G8"/>
    <mergeCell ref="B9:B10"/>
    <mergeCell ref="C9:C10"/>
    <mergeCell ref="D9:E10"/>
    <mergeCell ref="F9:G10"/>
    <mergeCell ref="B95:G96"/>
    <mergeCell ref="B91:G91"/>
    <mergeCell ref="B81:G81"/>
    <mergeCell ref="B2:G2"/>
    <mergeCell ref="B3:B4"/>
    <mergeCell ref="C3:C4"/>
    <mergeCell ref="D3:E4"/>
    <mergeCell ref="F3:G4"/>
    <mergeCell ref="B5:B6"/>
    <mergeCell ref="C5:C6"/>
    <mergeCell ref="D5:E6"/>
    <mergeCell ref="F5:G6"/>
    <mergeCell ref="B57:G57"/>
    <mergeCell ref="B25:G25"/>
    <mergeCell ref="B7:B8"/>
    <mergeCell ref="C7:C8"/>
    <mergeCell ref="B36:G36"/>
    <mergeCell ref="B48:G48"/>
    <mergeCell ref="B64:G64"/>
    <mergeCell ref="B68:G68"/>
    <mergeCell ref="B85:G85"/>
  </mergeCells>
  <phoneticPr fontId="8" type="noConversion"/>
  <pageMargins left="0.70866141732283461" right="0.70866141732283461" top="0.74803149606299213" bottom="0.74803149606299213" header="0.31496062992125984" footer="0.31496062992125984"/>
  <pageSetup paperSize="9" scale="82" orientation="landscape" r:id="rId1"/>
  <headerFooter>
    <oddFooter>Stránka &amp;P z &amp;N</oddFooter>
  </headerFooter>
  <rowBreaks count="2" manualBreakCount="2">
    <brk id="35" min="1" max="6" man="1"/>
    <brk id="47" min="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3"/>
  <sheetViews>
    <sheetView zoomScale="85" zoomScaleNormal="85" workbookViewId="0">
      <selection activeCell="B1" sqref="B1"/>
    </sheetView>
  </sheetViews>
  <sheetFormatPr defaultRowHeight="15" x14ac:dyDescent="0.25"/>
  <cols>
    <col min="1" max="1" width="3.7109375" style="190" customWidth="1"/>
    <col min="2" max="2" width="21.42578125" style="190" customWidth="1"/>
    <col min="3" max="3" width="84.42578125" style="190" customWidth="1"/>
    <col min="4" max="4" width="8.5703125" style="191" customWidth="1"/>
    <col min="5" max="5" width="6.85546875" style="190" customWidth="1"/>
    <col min="6" max="6" width="11.28515625" style="190" customWidth="1"/>
    <col min="7" max="7" width="13.5703125" style="190" customWidth="1"/>
    <col min="8" max="8" width="9.85546875" style="190" bestFit="1" customWidth="1"/>
    <col min="9" max="9" width="14.5703125" style="190" customWidth="1"/>
    <col min="10" max="256" width="9.140625" style="190"/>
    <col min="257" max="257" width="3.7109375" style="190" customWidth="1"/>
    <col min="258" max="258" width="21.42578125" style="190" customWidth="1"/>
    <col min="259" max="259" width="84.42578125" style="190" customWidth="1"/>
    <col min="260" max="260" width="8.5703125" style="190" customWidth="1"/>
    <col min="261" max="261" width="6.85546875" style="190" customWidth="1"/>
    <col min="262" max="262" width="11.28515625" style="190" customWidth="1"/>
    <col min="263" max="263" width="13.5703125" style="190" customWidth="1"/>
    <col min="264" max="264" width="9.85546875" style="190" bestFit="1" customWidth="1"/>
    <col min="265" max="265" width="14.5703125" style="190" customWidth="1"/>
    <col min="266" max="512" width="9.140625" style="190"/>
    <col min="513" max="513" width="3.7109375" style="190" customWidth="1"/>
    <col min="514" max="514" width="21.42578125" style="190" customWidth="1"/>
    <col min="515" max="515" width="84.42578125" style="190" customWidth="1"/>
    <col min="516" max="516" width="8.5703125" style="190" customWidth="1"/>
    <col min="517" max="517" width="6.85546875" style="190" customWidth="1"/>
    <col min="518" max="518" width="11.28515625" style="190" customWidth="1"/>
    <col min="519" max="519" width="13.5703125" style="190" customWidth="1"/>
    <col min="520" max="520" width="9.85546875" style="190" bestFit="1" customWidth="1"/>
    <col min="521" max="521" width="14.5703125" style="190" customWidth="1"/>
    <col min="522" max="768" width="9.140625" style="190"/>
    <col min="769" max="769" width="3.7109375" style="190" customWidth="1"/>
    <col min="770" max="770" width="21.42578125" style="190" customWidth="1"/>
    <col min="771" max="771" width="84.42578125" style="190" customWidth="1"/>
    <col min="772" max="772" width="8.5703125" style="190" customWidth="1"/>
    <col min="773" max="773" width="6.85546875" style="190" customWidth="1"/>
    <col min="774" max="774" width="11.28515625" style="190" customWidth="1"/>
    <col min="775" max="775" width="13.5703125" style="190" customWidth="1"/>
    <col min="776" max="776" width="9.85546875" style="190" bestFit="1" customWidth="1"/>
    <col min="777" max="777" width="14.5703125" style="190" customWidth="1"/>
    <col min="778" max="1024" width="9.140625" style="190"/>
    <col min="1025" max="1025" width="3.7109375" style="190" customWidth="1"/>
    <col min="1026" max="1026" width="21.42578125" style="190" customWidth="1"/>
    <col min="1027" max="1027" width="84.42578125" style="190" customWidth="1"/>
    <col min="1028" max="1028" width="8.5703125" style="190" customWidth="1"/>
    <col min="1029" max="1029" width="6.85546875" style="190" customWidth="1"/>
    <col min="1030" max="1030" width="11.28515625" style="190" customWidth="1"/>
    <col min="1031" max="1031" width="13.5703125" style="190" customWidth="1"/>
    <col min="1032" max="1032" width="9.85546875" style="190" bestFit="1" customWidth="1"/>
    <col min="1033" max="1033" width="14.5703125" style="190" customWidth="1"/>
    <col min="1034" max="1280" width="9.140625" style="190"/>
    <col min="1281" max="1281" width="3.7109375" style="190" customWidth="1"/>
    <col min="1282" max="1282" width="21.42578125" style="190" customWidth="1"/>
    <col min="1283" max="1283" width="84.42578125" style="190" customWidth="1"/>
    <col min="1284" max="1284" width="8.5703125" style="190" customWidth="1"/>
    <col min="1285" max="1285" width="6.85546875" style="190" customWidth="1"/>
    <col min="1286" max="1286" width="11.28515625" style="190" customWidth="1"/>
    <col min="1287" max="1287" width="13.5703125" style="190" customWidth="1"/>
    <col min="1288" max="1288" width="9.85546875" style="190" bestFit="1" customWidth="1"/>
    <col min="1289" max="1289" width="14.5703125" style="190" customWidth="1"/>
    <col min="1290" max="1536" width="9.140625" style="190"/>
    <col min="1537" max="1537" width="3.7109375" style="190" customWidth="1"/>
    <col min="1538" max="1538" width="21.42578125" style="190" customWidth="1"/>
    <col min="1539" max="1539" width="84.42578125" style="190" customWidth="1"/>
    <col min="1540" max="1540" width="8.5703125" style="190" customWidth="1"/>
    <col min="1541" max="1541" width="6.85546875" style="190" customWidth="1"/>
    <col min="1542" max="1542" width="11.28515625" style="190" customWidth="1"/>
    <col min="1543" max="1543" width="13.5703125" style="190" customWidth="1"/>
    <col min="1544" max="1544" width="9.85546875" style="190" bestFit="1" customWidth="1"/>
    <col min="1545" max="1545" width="14.5703125" style="190" customWidth="1"/>
    <col min="1546" max="1792" width="9.140625" style="190"/>
    <col min="1793" max="1793" width="3.7109375" style="190" customWidth="1"/>
    <col min="1794" max="1794" width="21.42578125" style="190" customWidth="1"/>
    <col min="1795" max="1795" width="84.42578125" style="190" customWidth="1"/>
    <col min="1796" max="1796" width="8.5703125" style="190" customWidth="1"/>
    <col min="1797" max="1797" width="6.85546875" style="190" customWidth="1"/>
    <col min="1798" max="1798" width="11.28515625" style="190" customWidth="1"/>
    <col min="1799" max="1799" width="13.5703125" style="190" customWidth="1"/>
    <col min="1800" max="1800" width="9.85546875" style="190" bestFit="1" customWidth="1"/>
    <col min="1801" max="1801" width="14.5703125" style="190" customWidth="1"/>
    <col min="1802" max="2048" width="9.140625" style="190"/>
    <col min="2049" max="2049" width="3.7109375" style="190" customWidth="1"/>
    <col min="2050" max="2050" width="21.42578125" style="190" customWidth="1"/>
    <col min="2051" max="2051" width="84.42578125" style="190" customWidth="1"/>
    <col min="2052" max="2052" width="8.5703125" style="190" customWidth="1"/>
    <col min="2053" max="2053" width="6.85546875" style="190" customWidth="1"/>
    <col min="2054" max="2054" width="11.28515625" style="190" customWidth="1"/>
    <col min="2055" max="2055" width="13.5703125" style="190" customWidth="1"/>
    <col min="2056" max="2056" width="9.85546875" style="190" bestFit="1" customWidth="1"/>
    <col min="2057" max="2057" width="14.5703125" style="190" customWidth="1"/>
    <col min="2058" max="2304" width="9.140625" style="190"/>
    <col min="2305" max="2305" width="3.7109375" style="190" customWidth="1"/>
    <col min="2306" max="2306" width="21.42578125" style="190" customWidth="1"/>
    <col min="2307" max="2307" width="84.42578125" style="190" customWidth="1"/>
    <col min="2308" max="2308" width="8.5703125" style="190" customWidth="1"/>
    <col min="2309" max="2309" width="6.85546875" style="190" customWidth="1"/>
    <col min="2310" max="2310" width="11.28515625" style="190" customWidth="1"/>
    <col min="2311" max="2311" width="13.5703125" style="190" customWidth="1"/>
    <col min="2312" max="2312" width="9.85546875" style="190" bestFit="1" customWidth="1"/>
    <col min="2313" max="2313" width="14.5703125" style="190" customWidth="1"/>
    <col min="2314" max="2560" width="9.140625" style="190"/>
    <col min="2561" max="2561" width="3.7109375" style="190" customWidth="1"/>
    <col min="2562" max="2562" width="21.42578125" style="190" customWidth="1"/>
    <col min="2563" max="2563" width="84.42578125" style="190" customWidth="1"/>
    <col min="2564" max="2564" width="8.5703125" style="190" customWidth="1"/>
    <col min="2565" max="2565" width="6.85546875" style="190" customWidth="1"/>
    <col min="2566" max="2566" width="11.28515625" style="190" customWidth="1"/>
    <col min="2567" max="2567" width="13.5703125" style="190" customWidth="1"/>
    <col min="2568" max="2568" width="9.85546875" style="190" bestFit="1" customWidth="1"/>
    <col min="2569" max="2569" width="14.5703125" style="190" customWidth="1"/>
    <col min="2570" max="2816" width="9.140625" style="190"/>
    <col min="2817" max="2817" width="3.7109375" style="190" customWidth="1"/>
    <col min="2818" max="2818" width="21.42578125" style="190" customWidth="1"/>
    <col min="2819" max="2819" width="84.42578125" style="190" customWidth="1"/>
    <col min="2820" max="2820" width="8.5703125" style="190" customWidth="1"/>
    <col min="2821" max="2821" width="6.85546875" style="190" customWidth="1"/>
    <col min="2822" max="2822" width="11.28515625" style="190" customWidth="1"/>
    <col min="2823" max="2823" width="13.5703125" style="190" customWidth="1"/>
    <col min="2824" max="2824" width="9.85546875" style="190" bestFit="1" customWidth="1"/>
    <col min="2825" max="2825" width="14.5703125" style="190" customWidth="1"/>
    <col min="2826" max="3072" width="9.140625" style="190"/>
    <col min="3073" max="3073" width="3.7109375" style="190" customWidth="1"/>
    <col min="3074" max="3074" width="21.42578125" style="190" customWidth="1"/>
    <col min="3075" max="3075" width="84.42578125" style="190" customWidth="1"/>
    <col min="3076" max="3076" width="8.5703125" style="190" customWidth="1"/>
    <col min="3077" max="3077" width="6.85546875" style="190" customWidth="1"/>
    <col min="3078" max="3078" width="11.28515625" style="190" customWidth="1"/>
    <col min="3079" max="3079" width="13.5703125" style="190" customWidth="1"/>
    <col min="3080" max="3080" width="9.85546875" style="190" bestFit="1" customWidth="1"/>
    <col min="3081" max="3081" width="14.5703125" style="190" customWidth="1"/>
    <col min="3082" max="3328" width="9.140625" style="190"/>
    <col min="3329" max="3329" width="3.7109375" style="190" customWidth="1"/>
    <col min="3330" max="3330" width="21.42578125" style="190" customWidth="1"/>
    <col min="3331" max="3331" width="84.42578125" style="190" customWidth="1"/>
    <col min="3332" max="3332" width="8.5703125" style="190" customWidth="1"/>
    <col min="3333" max="3333" width="6.85546875" style="190" customWidth="1"/>
    <col min="3334" max="3334" width="11.28515625" style="190" customWidth="1"/>
    <col min="3335" max="3335" width="13.5703125" style="190" customWidth="1"/>
    <col min="3336" max="3336" width="9.85546875" style="190" bestFit="1" customWidth="1"/>
    <col min="3337" max="3337" width="14.5703125" style="190" customWidth="1"/>
    <col min="3338" max="3584" width="9.140625" style="190"/>
    <col min="3585" max="3585" width="3.7109375" style="190" customWidth="1"/>
    <col min="3586" max="3586" width="21.42578125" style="190" customWidth="1"/>
    <col min="3587" max="3587" width="84.42578125" style="190" customWidth="1"/>
    <col min="3588" max="3588" width="8.5703125" style="190" customWidth="1"/>
    <col min="3589" max="3589" width="6.85546875" style="190" customWidth="1"/>
    <col min="3590" max="3590" width="11.28515625" style="190" customWidth="1"/>
    <col min="3591" max="3591" width="13.5703125" style="190" customWidth="1"/>
    <col min="3592" max="3592" width="9.85546875" style="190" bestFit="1" customWidth="1"/>
    <col min="3593" max="3593" width="14.5703125" style="190" customWidth="1"/>
    <col min="3594" max="3840" width="9.140625" style="190"/>
    <col min="3841" max="3841" width="3.7109375" style="190" customWidth="1"/>
    <col min="3842" max="3842" width="21.42578125" style="190" customWidth="1"/>
    <col min="3843" max="3843" width="84.42578125" style="190" customWidth="1"/>
    <col min="3844" max="3844" width="8.5703125" style="190" customWidth="1"/>
    <col min="3845" max="3845" width="6.85546875" style="190" customWidth="1"/>
    <col min="3846" max="3846" width="11.28515625" style="190" customWidth="1"/>
    <col min="3847" max="3847" width="13.5703125" style="190" customWidth="1"/>
    <col min="3848" max="3848" width="9.85546875" style="190" bestFit="1" customWidth="1"/>
    <col min="3849" max="3849" width="14.5703125" style="190" customWidth="1"/>
    <col min="3850" max="4096" width="9.140625" style="190"/>
    <col min="4097" max="4097" width="3.7109375" style="190" customWidth="1"/>
    <col min="4098" max="4098" width="21.42578125" style="190" customWidth="1"/>
    <col min="4099" max="4099" width="84.42578125" style="190" customWidth="1"/>
    <col min="4100" max="4100" width="8.5703125" style="190" customWidth="1"/>
    <col min="4101" max="4101" width="6.85546875" style="190" customWidth="1"/>
    <col min="4102" max="4102" width="11.28515625" style="190" customWidth="1"/>
    <col min="4103" max="4103" width="13.5703125" style="190" customWidth="1"/>
    <col min="4104" max="4104" width="9.85546875" style="190" bestFit="1" customWidth="1"/>
    <col min="4105" max="4105" width="14.5703125" style="190" customWidth="1"/>
    <col min="4106" max="4352" width="9.140625" style="190"/>
    <col min="4353" max="4353" width="3.7109375" style="190" customWidth="1"/>
    <col min="4354" max="4354" width="21.42578125" style="190" customWidth="1"/>
    <col min="4355" max="4355" width="84.42578125" style="190" customWidth="1"/>
    <col min="4356" max="4356" width="8.5703125" style="190" customWidth="1"/>
    <col min="4357" max="4357" width="6.85546875" style="190" customWidth="1"/>
    <col min="4358" max="4358" width="11.28515625" style="190" customWidth="1"/>
    <col min="4359" max="4359" width="13.5703125" style="190" customWidth="1"/>
    <col min="4360" max="4360" width="9.85546875" style="190" bestFit="1" customWidth="1"/>
    <col min="4361" max="4361" width="14.5703125" style="190" customWidth="1"/>
    <col min="4362" max="4608" width="9.140625" style="190"/>
    <col min="4609" max="4609" width="3.7109375" style="190" customWidth="1"/>
    <col min="4610" max="4610" width="21.42578125" style="190" customWidth="1"/>
    <col min="4611" max="4611" width="84.42578125" style="190" customWidth="1"/>
    <col min="4612" max="4612" width="8.5703125" style="190" customWidth="1"/>
    <col min="4613" max="4613" width="6.85546875" style="190" customWidth="1"/>
    <col min="4614" max="4614" width="11.28515625" style="190" customWidth="1"/>
    <col min="4615" max="4615" width="13.5703125" style="190" customWidth="1"/>
    <col min="4616" max="4616" width="9.85546875" style="190" bestFit="1" customWidth="1"/>
    <col min="4617" max="4617" width="14.5703125" style="190" customWidth="1"/>
    <col min="4618" max="4864" width="9.140625" style="190"/>
    <col min="4865" max="4865" width="3.7109375" style="190" customWidth="1"/>
    <col min="4866" max="4866" width="21.42578125" style="190" customWidth="1"/>
    <col min="4867" max="4867" width="84.42578125" style="190" customWidth="1"/>
    <col min="4868" max="4868" width="8.5703125" style="190" customWidth="1"/>
    <col min="4869" max="4869" width="6.85546875" style="190" customWidth="1"/>
    <col min="4870" max="4870" width="11.28515625" style="190" customWidth="1"/>
    <col min="4871" max="4871" width="13.5703125" style="190" customWidth="1"/>
    <col min="4872" max="4872" width="9.85546875" style="190" bestFit="1" customWidth="1"/>
    <col min="4873" max="4873" width="14.5703125" style="190" customWidth="1"/>
    <col min="4874" max="5120" width="9.140625" style="190"/>
    <col min="5121" max="5121" width="3.7109375" style="190" customWidth="1"/>
    <col min="5122" max="5122" width="21.42578125" style="190" customWidth="1"/>
    <col min="5123" max="5123" width="84.42578125" style="190" customWidth="1"/>
    <col min="5124" max="5124" width="8.5703125" style="190" customWidth="1"/>
    <col min="5125" max="5125" width="6.85546875" style="190" customWidth="1"/>
    <col min="5126" max="5126" width="11.28515625" style="190" customWidth="1"/>
    <col min="5127" max="5127" width="13.5703125" style="190" customWidth="1"/>
    <col min="5128" max="5128" width="9.85546875" style="190" bestFit="1" customWidth="1"/>
    <col min="5129" max="5129" width="14.5703125" style="190" customWidth="1"/>
    <col min="5130" max="5376" width="9.140625" style="190"/>
    <col min="5377" max="5377" width="3.7109375" style="190" customWidth="1"/>
    <col min="5378" max="5378" width="21.42578125" style="190" customWidth="1"/>
    <col min="5379" max="5379" width="84.42578125" style="190" customWidth="1"/>
    <col min="5380" max="5380" width="8.5703125" style="190" customWidth="1"/>
    <col min="5381" max="5381" width="6.85546875" style="190" customWidth="1"/>
    <col min="5382" max="5382" width="11.28515625" style="190" customWidth="1"/>
    <col min="5383" max="5383" width="13.5703125" style="190" customWidth="1"/>
    <col min="5384" max="5384" width="9.85546875" style="190" bestFit="1" customWidth="1"/>
    <col min="5385" max="5385" width="14.5703125" style="190" customWidth="1"/>
    <col min="5386" max="5632" width="9.140625" style="190"/>
    <col min="5633" max="5633" width="3.7109375" style="190" customWidth="1"/>
    <col min="5634" max="5634" width="21.42578125" style="190" customWidth="1"/>
    <col min="5635" max="5635" width="84.42578125" style="190" customWidth="1"/>
    <col min="5636" max="5636" width="8.5703125" style="190" customWidth="1"/>
    <col min="5637" max="5637" width="6.85546875" style="190" customWidth="1"/>
    <col min="5638" max="5638" width="11.28515625" style="190" customWidth="1"/>
    <col min="5639" max="5639" width="13.5703125" style="190" customWidth="1"/>
    <col min="5640" max="5640" width="9.85546875" style="190" bestFit="1" customWidth="1"/>
    <col min="5641" max="5641" width="14.5703125" style="190" customWidth="1"/>
    <col min="5642" max="5888" width="9.140625" style="190"/>
    <col min="5889" max="5889" width="3.7109375" style="190" customWidth="1"/>
    <col min="5890" max="5890" width="21.42578125" style="190" customWidth="1"/>
    <col min="5891" max="5891" width="84.42578125" style="190" customWidth="1"/>
    <col min="5892" max="5892" width="8.5703125" style="190" customWidth="1"/>
    <col min="5893" max="5893" width="6.85546875" style="190" customWidth="1"/>
    <col min="5894" max="5894" width="11.28515625" style="190" customWidth="1"/>
    <col min="5895" max="5895" width="13.5703125" style="190" customWidth="1"/>
    <col min="5896" max="5896" width="9.85546875" style="190" bestFit="1" customWidth="1"/>
    <col min="5897" max="5897" width="14.5703125" style="190" customWidth="1"/>
    <col min="5898" max="6144" width="9.140625" style="190"/>
    <col min="6145" max="6145" width="3.7109375" style="190" customWidth="1"/>
    <col min="6146" max="6146" width="21.42578125" style="190" customWidth="1"/>
    <col min="6147" max="6147" width="84.42578125" style="190" customWidth="1"/>
    <col min="6148" max="6148" width="8.5703125" style="190" customWidth="1"/>
    <col min="6149" max="6149" width="6.85546875" style="190" customWidth="1"/>
    <col min="6150" max="6150" width="11.28515625" style="190" customWidth="1"/>
    <col min="6151" max="6151" width="13.5703125" style="190" customWidth="1"/>
    <col min="6152" max="6152" width="9.85546875" style="190" bestFit="1" customWidth="1"/>
    <col min="6153" max="6153" width="14.5703125" style="190" customWidth="1"/>
    <col min="6154" max="6400" width="9.140625" style="190"/>
    <col min="6401" max="6401" width="3.7109375" style="190" customWidth="1"/>
    <col min="6402" max="6402" width="21.42578125" style="190" customWidth="1"/>
    <col min="6403" max="6403" width="84.42578125" style="190" customWidth="1"/>
    <col min="6404" max="6404" width="8.5703125" style="190" customWidth="1"/>
    <col min="6405" max="6405" width="6.85546875" style="190" customWidth="1"/>
    <col min="6406" max="6406" width="11.28515625" style="190" customWidth="1"/>
    <col min="6407" max="6407" width="13.5703125" style="190" customWidth="1"/>
    <col min="6408" max="6408" width="9.85546875" style="190" bestFit="1" customWidth="1"/>
    <col min="6409" max="6409" width="14.5703125" style="190" customWidth="1"/>
    <col min="6410" max="6656" width="9.140625" style="190"/>
    <col min="6657" max="6657" width="3.7109375" style="190" customWidth="1"/>
    <col min="6658" max="6658" width="21.42578125" style="190" customWidth="1"/>
    <col min="6659" max="6659" width="84.42578125" style="190" customWidth="1"/>
    <col min="6660" max="6660" width="8.5703125" style="190" customWidth="1"/>
    <col min="6661" max="6661" width="6.85546875" style="190" customWidth="1"/>
    <col min="6662" max="6662" width="11.28515625" style="190" customWidth="1"/>
    <col min="6663" max="6663" width="13.5703125" style="190" customWidth="1"/>
    <col min="6664" max="6664" width="9.85546875" style="190" bestFit="1" customWidth="1"/>
    <col min="6665" max="6665" width="14.5703125" style="190" customWidth="1"/>
    <col min="6666" max="6912" width="9.140625" style="190"/>
    <col min="6913" max="6913" width="3.7109375" style="190" customWidth="1"/>
    <col min="6914" max="6914" width="21.42578125" style="190" customWidth="1"/>
    <col min="6915" max="6915" width="84.42578125" style="190" customWidth="1"/>
    <col min="6916" max="6916" width="8.5703125" style="190" customWidth="1"/>
    <col min="6917" max="6917" width="6.85546875" style="190" customWidth="1"/>
    <col min="6918" max="6918" width="11.28515625" style="190" customWidth="1"/>
    <col min="6919" max="6919" width="13.5703125" style="190" customWidth="1"/>
    <col min="6920" max="6920" width="9.85546875" style="190" bestFit="1" customWidth="1"/>
    <col min="6921" max="6921" width="14.5703125" style="190" customWidth="1"/>
    <col min="6922" max="7168" width="9.140625" style="190"/>
    <col min="7169" max="7169" width="3.7109375" style="190" customWidth="1"/>
    <col min="7170" max="7170" width="21.42578125" style="190" customWidth="1"/>
    <col min="7171" max="7171" width="84.42578125" style="190" customWidth="1"/>
    <col min="7172" max="7172" width="8.5703125" style="190" customWidth="1"/>
    <col min="7173" max="7173" width="6.85546875" style="190" customWidth="1"/>
    <col min="7174" max="7174" width="11.28515625" style="190" customWidth="1"/>
    <col min="7175" max="7175" width="13.5703125" style="190" customWidth="1"/>
    <col min="7176" max="7176" width="9.85546875" style="190" bestFit="1" customWidth="1"/>
    <col min="7177" max="7177" width="14.5703125" style="190" customWidth="1"/>
    <col min="7178" max="7424" width="9.140625" style="190"/>
    <col min="7425" max="7425" width="3.7109375" style="190" customWidth="1"/>
    <col min="7426" max="7426" width="21.42578125" style="190" customWidth="1"/>
    <col min="7427" max="7427" width="84.42578125" style="190" customWidth="1"/>
    <col min="7428" max="7428" width="8.5703125" style="190" customWidth="1"/>
    <col min="7429" max="7429" width="6.85546875" style="190" customWidth="1"/>
    <col min="7430" max="7430" width="11.28515625" style="190" customWidth="1"/>
    <col min="7431" max="7431" width="13.5703125" style="190" customWidth="1"/>
    <col min="7432" max="7432" width="9.85546875" style="190" bestFit="1" customWidth="1"/>
    <col min="7433" max="7433" width="14.5703125" style="190" customWidth="1"/>
    <col min="7434" max="7680" width="9.140625" style="190"/>
    <col min="7681" max="7681" width="3.7109375" style="190" customWidth="1"/>
    <col min="7682" max="7682" width="21.42578125" style="190" customWidth="1"/>
    <col min="7683" max="7683" width="84.42578125" style="190" customWidth="1"/>
    <col min="7684" max="7684" width="8.5703125" style="190" customWidth="1"/>
    <col min="7685" max="7685" width="6.85546875" style="190" customWidth="1"/>
    <col min="7686" max="7686" width="11.28515625" style="190" customWidth="1"/>
    <col min="7687" max="7687" width="13.5703125" style="190" customWidth="1"/>
    <col min="7688" max="7688" width="9.85546875" style="190" bestFit="1" customWidth="1"/>
    <col min="7689" max="7689" width="14.5703125" style="190" customWidth="1"/>
    <col min="7690" max="7936" width="9.140625" style="190"/>
    <col min="7937" max="7937" width="3.7109375" style="190" customWidth="1"/>
    <col min="7938" max="7938" width="21.42578125" style="190" customWidth="1"/>
    <col min="7939" max="7939" width="84.42578125" style="190" customWidth="1"/>
    <col min="7940" max="7940" width="8.5703125" style="190" customWidth="1"/>
    <col min="7941" max="7941" width="6.85546875" style="190" customWidth="1"/>
    <col min="7942" max="7942" width="11.28515625" style="190" customWidth="1"/>
    <col min="7943" max="7943" width="13.5703125" style="190" customWidth="1"/>
    <col min="7944" max="7944" width="9.85546875" style="190" bestFit="1" customWidth="1"/>
    <col min="7945" max="7945" width="14.5703125" style="190" customWidth="1"/>
    <col min="7946" max="8192" width="9.140625" style="190"/>
    <col min="8193" max="8193" width="3.7109375" style="190" customWidth="1"/>
    <col min="8194" max="8194" width="21.42578125" style="190" customWidth="1"/>
    <col min="8195" max="8195" width="84.42578125" style="190" customWidth="1"/>
    <col min="8196" max="8196" width="8.5703125" style="190" customWidth="1"/>
    <col min="8197" max="8197" width="6.85546875" style="190" customWidth="1"/>
    <col min="8198" max="8198" width="11.28515625" style="190" customWidth="1"/>
    <col min="8199" max="8199" width="13.5703125" style="190" customWidth="1"/>
    <col min="8200" max="8200" width="9.85546875" style="190" bestFit="1" customWidth="1"/>
    <col min="8201" max="8201" width="14.5703125" style="190" customWidth="1"/>
    <col min="8202" max="8448" width="9.140625" style="190"/>
    <col min="8449" max="8449" width="3.7109375" style="190" customWidth="1"/>
    <col min="8450" max="8450" width="21.42578125" style="190" customWidth="1"/>
    <col min="8451" max="8451" width="84.42578125" style="190" customWidth="1"/>
    <col min="8452" max="8452" width="8.5703125" style="190" customWidth="1"/>
    <col min="8453" max="8453" width="6.85546875" style="190" customWidth="1"/>
    <col min="8454" max="8454" width="11.28515625" style="190" customWidth="1"/>
    <col min="8455" max="8455" width="13.5703125" style="190" customWidth="1"/>
    <col min="8456" max="8456" width="9.85546875" style="190" bestFit="1" customWidth="1"/>
    <col min="8457" max="8457" width="14.5703125" style="190" customWidth="1"/>
    <col min="8458" max="8704" width="9.140625" style="190"/>
    <col min="8705" max="8705" width="3.7109375" style="190" customWidth="1"/>
    <col min="8706" max="8706" width="21.42578125" style="190" customWidth="1"/>
    <col min="8707" max="8707" width="84.42578125" style="190" customWidth="1"/>
    <col min="8708" max="8708" width="8.5703125" style="190" customWidth="1"/>
    <col min="8709" max="8709" width="6.85546875" style="190" customWidth="1"/>
    <col min="8710" max="8710" width="11.28515625" style="190" customWidth="1"/>
    <col min="8711" max="8711" width="13.5703125" style="190" customWidth="1"/>
    <col min="8712" max="8712" width="9.85546875" style="190" bestFit="1" customWidth="1"/>
    <col min="8713" max="8713" width="14.5703125" style="190" customWidth="1"/>
    <col min="8714" max="8960" width="9.140625" style="190"/>
    <col min="8961" max="8961" width="3.7109375" style="190" customWidth="1"/>
    <col min="8962" max="8962" width="21.42578125" style="190" customWidth="1"/>
    <col min="8963" max="8963" width="84.42578125" style="190" customWidth="1"/>
    <col min="8964" max="8964" width="8.5703125" style="190" customWidth="1"/>
    <col min="8965" max="8965" width="6.85546875" style="190" customWidth="1"/>
    <col min="8966" max="8966" width="11.28515625" style="190" customWidth="1"/>
    <col min="8967" max="8967" width="13.5703125" style="190" customWidth="1"/>
    <col min="8968" max="8968" width="9.85546875" style="190" bestFit="1" customWidth="1"/>
    <col min="8969" max="8969" width="14.5703125" style="190" customWidth="1"/>
    <col min="8970" max="9216" width="9.140625" style="190"/>
    <col min="9217" max="9217" width="3.7109375" style="190" customWidth="1"/>
    <col min="9218" max="9218" width="21.42578125" style="190" customWidth="1"/>
    <col min="9219" max="9219" width="84.42578125" style="190" customWidth="1"/>
    <col min="9220" max="9220" width="8.5703125" style="190" customWidth="1"/>
    <col min="9221" max="9221" width="6.85546875" style="190" customWidth="1"/>
    <col min="9222" max="9222" width="11.28515625" style="190" customWidth="1"/>
    <col min="9223" max="9223" width="13.5703125" style="190" customWidth="1"/>
    <col min="9224" max="9224" width="9.85546875" style="190" bestFit="1" customWidth="1"/>
    <col min="9225" max="9225" width="14.5703125" style="190" customWidth="1"/>
    <col min="9226" max="9472" width="9.140625" style="190"/>
    <col min="9473" max="9473" width="3.7109375" style="190" customWidth="1"/>
    <col min="9474" max="9474" width="21.42578125" style="190" customWidth="1"/>
    <col min="9475" max="9475" width="84.42578125" style="190" customWidth="1"/>
    <col min="9476" max="9476" width="8.5703125" style="190" customWidth="1"/>
    <col min="9477" max="9477" width="6.85546875" style="190" customWidth="1"/>
    <col min="9478" max="9478" width="11.28515625" style="190" customWidth="1"/>
    <col min="9479" max="9479" width="13.5703125" style="190" customWidth="1"/>
    <col min="9480" max="9480" width="9.85546875" style="190" bestFit="1" customWidth="1"/>
    <col min="9481" max="9481" width="14.5703125" style="190" customWidth="1"/>
    <col min="9482" max="9728" width="9.140625" style="190"/>
    <col min="9729" max="9729" width="3.7109375" style="190" customWidth="1"/>
    <col min="9730" max="9730" width="21.42578125" style="190" customWidth="1"/>
    <col min="9731" max="9731" width="84.42578125" style="190" customWidth="1"/>
    <col min="9732" max="9732" width="8.5703125" style="190" customWidth="1"/>
    <col min="9733" max="9733" width="6.85546875" style="190" customWidth="1"/>
    <col min="9734" max="9734" width="11.28515625" style="190" customWidth="1"/>
    <col min="9735" max="9735" width="13.5703125" style="190" customWidth="1"/>
    <col min="9736" max="9736" width="9.85546875" style="190" bestFit="1" customWidth="1"/>
    <col min="9737" max="9737" width="14.5703125" style="190" customWidth="1"/>
    <col min="9738" max="9984" width="9.140625" style="190"/>
    <col min="9985" max="9985" width="3.7109375" style="190" customWidth="1"/>
    <col min="9986" max="9986" width="21.42578125" style="190" customWidth="1"/>
    <col min="9987" max="9987" width="84.42578125" style="190" customWidth="1"/>
    <col min="9988" max="9988" width="8.5703125" style="190" customWidth="1"/>
    <col min="9989" max="9989" width="6.85546875" style="190" customWidth="1"/>
    <col min="9990" max="9990" width="11.28515625" style="190" customWidth="1"/>
    <col min="9991" max="9991" width="13.5703125" style="190" customWidth="1"/>
    <col min="9992" max="9992" width="9.85546875" style="190" bestFit="1" customWidth="1"/>
    <col min="9993" max="9993" width="14.5703125" style="190" customWidth="1"/>
    <col min="9994" max="10240" width="9.140625" style="190"/>
    <col min="10241" max="10241" width="3.7109375" style="190" customWidth="1"/>
    <col min="10242" max="10242" width="21.42578125" style="190" customWidth="1"/>
    <col min="10243" max="10243" width="84.42578125" style="190" customWidth="1"/>
    <col min="10244" max="10244" width="8.5703125" style="190" customWidth="1"/>
    <col min="10245" max="10245" width="6.85546875" style="190" customWidth="1"/>
    <col min="10246" max="10246" width="11.28515625" style="190" customWidth="1"/>
    <col min="10247" max="10247" width="13.5703125" style="190" customWidth="1"/>
    <col min="10248" max="10248" width="9.85546875" style="190" bestFit="1" customWidth="1"/>
    <col min="10249" max="10249" width="14.5703125" style="190" customWidth="1"/>
    <col min="10250" max="10496" width="9.140625" style="190"/>
    <col min="10497" max="10497" width="3.7109375" style="190" customWidth="1"/>
    <col min="10498" max="10498" width="21.42578125" style="190" customWidth="1"/>
    <col min="10499" max="10499" width="84.42578125" style="190" customWidth="1"/>
    <col min="10500" max="10500" width="8.5703125" style="190" customWidth="1"/>
    <col min="10501" max="10501" width="6.85546875" style="190" customWidth="1"/>
    <col min="10502" max="10502" width="11.28515625" style="190" customWidth="1"/>
    <col min="10503" max="10503" width="13.5703125" style="190" customWidth="1"/>
    <col min="10504" max="10504" width="9.85546875" style="190" bestFit="1" customWidth="1"/>
    <col min="10505" max="10505" width="14.5703125" style="190" customWidth="1"/>
    <col min="10506" max="10752" width="9.140625" style="190"/>
    <col min="10753" max="10753" width="3.7109375" style="190" customWidth="1"/>
    <col min="10754" max="10754" width="21.42578125" style="190" customWidth="1"/>
    <col min="10755" max="10755" width="84.42578125" style="190" customWidth="1"/>
    <col min="10756" max="10756" width="8.5703125" style="190" customWidth="1"/>
    <col min="10757" max="10757" width="6.85546875" style="190" customWidth="1"/>
    <col min="10758" max="10758" width="11.28515625" style="190" customWidth="1"/>
    <col min="10759" max="10759" width="13.5703125" style="190" customWidth="1"/>
    <col min="10760" max="10760" width="9.85546875" style="190" bestFit="1" customWidth="1"/>
    <col min="10761" max="10761" width="14.5703125" style="190" customWidth="1"/>
    <col min="10762" max="11008" width="9.140625" style="190"/>
    <col min="11009" max="11009" width="3.7109375" style="190" customWidth="1"/>
    <col min="11010" max="11010" width="21.42578125" style="190" customWidth="1"/>
    <col min="11011" max="11011" width="84.42578125" style="190" customWidth="1"/>
    <col min="11012" max="11012" width="8.5703125" style="190" customWidth="1"/>
    <col min="11013" max="11013" width="6.85546875" style="190" customWidth="1"/>
    <col min="11014" max="11014" width="11.28515625" style="190" customWidth="1"/>
    <col min="11015" max="11015" width="13.5703125" style="190" customWidth="1"/>
    <col min="11016" max="11016" width="9.85546875" style="190" bestFit="1" customWidth="1"/>
    <col min="11017" max="11017" width="14.5703125" style="190" customWidth="1"/>
    <col min="11018" max="11264" width="9.140625" style="190"/>
    <col min="11265" max="11265" width="3.7109375" style="190" customWidth="1"/>
    <col min="11266" max="11266" width="21.42578125" style="190" customWidth="1"/>
    <col min="11267" max="11267" width="84.42578125" style="190" customWidth="1"/>
    <col min="11268" max="11268" width="8.5703125" style="190" customWidth="1"/>
    <col min="11269" max="11269" width="6.85546875" style="190" customWidth="1"/>
    <col min="11270" max="11270" width="11.28515625" style="190" customWidth="1"/>
    <col min="11271" max="11271" width="13.5703125" style="190" customWidth="1"/>
    <col min="11272" max="11272" width="9.85546875" style="190" bestFit="1" customWidth="1"/>
    <col min="11273" max="11273" width="14.5703125" style="190" customWidth="1"/>
    <col min="11274" max="11520" width="9.140625" style="190"/>
    <col min="11521" max="11521" width="3.7109375" style="190" customWidth="1"/>
    <col min="11522" max="11522" width="21.42578125" style="190" customWidth="1"/>
    <col min="11523" max="11523" width="84.42578125" style="190" customWidth="1"/>
    <col min="11524" max="11524" width="8.5703125" style="190" customWidth="1"/>
    <col min="11525" max="11525" width="6.85546875" style="190" customWidth="1"/>
    <col min="11526" max="11526" width="11.28515625" style="190" customWidth="1"/>
    <col min="11527" max="11527" width="13.5703125" style="190" customWidth="1"/>
    <col min="11528" max="11528" width="9.85546875" style="190" bestFit="1" customWidth="1"/>
    <col min="11529" max="11529" width="14.5703125" style="190" customWidth="1"/>
    <col min="11530" max="11776" width="9.140625" style="190"/>
    <col min="11777" max="11777" width="3.7109375" style="190" customWidth="1"/>
    <col min="11778" max="11778" width="21.42578125" style="190" customWidth="1"/>
    <col min="11779" max="11779" width="84.42578125" style="190" customWidth="1"/>
    <col min="11780" max="11780" width="8.5703125" style="190" customWidth="1"/>
    <col min="11781" max="11781" width="6.85546875" style="190" customWidth="1"/>
    <col min="11782" max="11782" width="11.28515625" style="190" customWidth="1"/>
    <col min="11783" max="11783" width="13.5703125" style="190" customWidth="1"/>
    <col min="11784" max="11784" width="9.85546875" style="190" bestFit="1" customWidth="1"/>
    <col min="11785" max="11785" width="14.5703125" style="190" customWidth="1"/>
    <col min="11786" max="12032" width="9.140625" style="190"/>
    <col min="12033" max="12033" width="3.7109375" style="190" customWidth="1"/>
    <col min="12034" max="12034" width="21.42578125" style="190" customWidth="1"/>
    <col min="12035" max="12035" width="84.42578125" style="190" customWidth="1"/>
    <col min="12036" max="12036" width="8.5703125" style="190" customWidth="1"/>
    <col min="12037" max="12037" width="6.85546875" style="190" customWidth="1"/>
    <col min="12038" max="12038" width="11.28515625" style="190" customWidth="1"/>
    <col min="12039" max="12039" width="13.5703125" style="190" customWidth="1"/>
    <col min="12040" max="12040" width="9.85546875" style="190" bestFit="1" customWidth="1"/>
    <col min="12041" max="12041" width="14.5703125" style="190" customWidth="1"/>
    <col min="12042" max="12288" width="9.140625" style="190"/>
    <col min="12289" max="12289" width="3.7109375" style="190" customWidth="1"/>
    <col min="12290" max="12290" width="21.42578125" style="190" customWidth="1"/>
    <col min="12291" max="12291" width="84.42578125" style="190" customWidth="1"/>
    <col min="12292" max="12292" width="8.5703125" style="190" customWidth="1"/>
    <col min="12293" max="12293" width="6.85546875" style="190" customWidth="1"/>
    <col min="12294" max="12294" width="11.28515625" style="190" customWidth="1"/>
    <col min="12295" max="12295" width="13.5703125" style="190" customWidth="1"/>
    <col min="12296" max="12296" width="9.85546875" style="190" bestFit="1" customWidth="1"/>
    <col min="12297" max="12297" width="14.5703125" style="190" customWidth="1"/>
    <col min="12298" max="12544" width="9.140625" style="190"/>
    <col min="12545" max="12545" width="3.7109375" style="190" customWidth="1"/>
    <col min="12546" max="12546" width="21.42578125" style="190" customWidth="1"/>
    <col min="12547" max="12547" width="84.42578125" style="190" customWidth="1"/>
    <col min="12548" max="12548" width="8.5703125" style="190" customWidth="1"/>
    <col min="12549" max="12549" width="6.85546875" style="190" customWidth="1"/>
    <col min="12550" max="12550" width="11.28515625" style="190" customWidth="1"/>
    <col min="12551" max="12551" width="13.5703125" style="190" customWidth="1"/>
    <col min="12552" max="12552" width="9.85546875" style="190" bestFit="1" customWidth="1"/>
    <col min="12553" max="12553" width="14.5703125" style="190" customWidth="1"/>
    <col min="12554" max="12800" width="9.140625" style="190"/>
    <col min="12801" max="12801" width="3.7109375" style="190" customWidth="1"/>
    <col min="12802" max="12802" width="21.42578125" style="190" customWidth="1"/>
    <col min="12803" max="12803" width="84.42578125" style="190" customWidth="1"/>
    <col min="12804" max="12804" width="8.5703125" style="190" customWidth="1"/>
    <col min="12805" max="12805" width="6.85546875" style="190" customWidth="1"/>
    <col min="12806" max="12806" width="11.28515625" style="190" customWidth="1"/>
    <col min="12807" max="12807" width="13.5703125" style="190" customWidth="1"/>
    <col min="12808" max="12808" width="9.85546875" style="190" bestFit="1" customWidth="1"/>
    <col min="12809" max="12809" width="14.5703125" style="190" customWidth="1"/>
    <col min="12810" max="13056" width="9.140625" style="190"/>
    <col min="13057" max="13057" width="3.7109375" style="190" customWidth="1"/>
    <col min="13058" max="13058" width="21.42578125" style="190" customWidth="1"/>
    <col min="13059" max="13059" width="84.42578125" style="190" customWidth="1"/>
    <col min="13060" max="13060" width="8.5703125" style="190" customWidth="1"/>
    <col min="13061" max="13061" width="6.85546875" style="190" customWidth="1"/>
    <col min="13062" max="13062" width="11.28515625" style="190" customWidth="1"/>
    <col min="13063" max="13063" width="13.5703125" style="190" customWidth="1"/>
    <col min="13064" max="13064" width="9.85546875" style="190" bestFit="1" customWidth="1"/>
    <col min="13065" max="13065" width="14.5703125" style="190" customWidth="1"/>
    <col min="13066" max="13312" width="9.140625" style="190"/>
    <col min="13313" max="13313" width="3.7109375" style="190" customWidth="1"/>
    <col min="13314" max="13314" width="21.42578125" style="190" customWidth="1"/>
    <col min="13315" max="13315" width="84.42578125" style="190" customWidth="1"/>
    <col min="13316" max="13316" width="8.5703125" style="190" customWidth="1"/>
    <col min="13317" max="13317" width="6.85546875" style="190" customWidth="1"/>
    <col min="13318" max="13318" width="11.28515625" style="190" customWidth="1"/>
    <col min="13319" max="13319" width="13.5703125" style="190" customWidth="1"/>
    <col min="13320" max="13320" width="9.85546875" style="190" bestFit="1" customWidth="1"/>
    <col min="13321" max="13321" width="14.5703125" style="190" customWidth="1"/>
    <col min="13322" max="13568" width="9.140625" style="190"/>
    <col min="13569" max="13569" width="3.7109375" style="190" customWidth="1"/>
    <col min="13570" max="13570" width="21.42578125" style="190" customWidth="1"/>
    <col min="13571" max="13571" width="84.42578125" style="190" customWidth="1"/>
    <col min="13572" max="13572" width="8.5703125" style="190" customWidth="1"/>
    <col min="13573" max="13573" width="6.85546875" style="190" customWidth="1"/>
    <col min="13574" max="13574" width="11.28515625" style="190" customWidth="1"/>
    <col min="13575" max="13575" width="13.5703125" style="190" customWidth="1"/>
    <col min="13576" max="13576" width="9.85546875" style="190" bestFit="1" customWidth="1"/>
    <col min="13577" max="13577" width="14.5703125" style="190" customWidth="1"/>
    <col min="13578" max="13824" width="9.140625" style="190"/>
    <col min="13825" max="13825" width="3.7109375" style="190" customWidth="1"/>
    <col min="13826" max="13826" width="21.42578125" style="190" customWidth="1"/>
    <col min="13827" max="13827" width="84.42578125" style="190" customWidth="1"/>
    <col min="13828" max="13828" width="8.5703125" style="190" customWidth="1"/>
    <col min="13829" max="13829" width="6.85546875" style="190" customWidth="1"/>
    <col min="13830" max="13830" width="11.28515625" style="190" customWidth="1"/>
    <col min="13831" max="13831" width="13.5703125" style="190" customWidth="1"/>
    <col min="13832" max="13832" width="9.85546875" style="190" bestFit="1" customWidth="1"/>
    <col min="13833" max="13833" width="14.5703125" style="190" customWidth="1"/>
    <col min="13834" max="14080" width="9.140625" style="190"/>
    <col min="14081" max="14081" width="3.7109375" style="190" customWidth="1"/>
    <col min="14082" max="14082" width="21.42578125" style="190" customWidth="1"/>
    <col min="14083" max="14083" width="84.42578125" style="190" customWidth="1"/>
    <col min="14084" max="14084" width="8.5703125" style="190" customWidth="1"/>
    <col min="14085" max="14085" width="6.85546875" style="190" customWidth="1"/>
    <col min="14086" max="14086" width="11.28515625" style="190" customWidth="1"/>
    <col min="14087" max="14087" width="13.5703125" style="190" customWidth="1"/>
    <col min="14088" max="14088" width="9.85546875" style="190" bestFit="1" customWidth="1"/>
    <col min="14089" max="14089" width="14.5703125" style="190" customWidth="1"/>
    <col min="14090" max="14336" width="9.140625" style="190"/>
    <col min="14337" max="14337" width="3.7109375" style="190" customWidth="1"/>
    <col min="14338" max="14338" width="21.42578125" style="190" customWidth="1"/>
    <col min="14339" max="14339" width="84.42578125" style="190" customWidth="1"/>
    <col min="14340" max="14340" width="8.5703125" style="190" customWidth="1"/>
    <col min="14341" max="14341" width="6.85546875" style="190" customWidth="1"/>
    <col min="14342" max="14342" width="11.28515625" style="190" customWidth="1"/>
    <col min="14343" max="14343" width="13.5703125" style="190" customWidth="1"/>
    <col min="14344" max="14344" width="9.85546875" style="190" bestFit="1" customWidth="1"/>
    <col min="14345" max="14345" width="14.5703125" style="190" customWidth="1"/>
    <col min="14346" max="14592" width="9.140625" style="190"/>
    <col min="14593" max="14593" width="3.7109375" style="190" customWidth="1"/>
    <col min="14594" max="14594" width="21.42578125" style="190" customWidth="1"/>
    <col min="14595" max="14595" width="84.42578125" style="190" customWidth="1"/>
    <col min="14596" max="14596" width="8.5703125" style="190" customWidth="1"/>
    <col min="14597" max="14597" width="6.85546875" style="190" customWidth="1"/>
    <col min="14598" max="14598" width="11.28515625" style="190" customWidth="1"/>
    <col min="14599" max="14599" width="13.5703125" style="190" customWidth="1"/>
    <col min="14600" max="14600" width="9.85546875" style="190" bestFit="1" customWidth="1"/>
    <col min="14601" max="14601" width="14.5703125" style="190" customWidth="1"/>
    <col min="14602" max="14848" width="9.140625" style="190"/>
    <col min="14849" max="14849" width="3.7109375" style="190" customWidth="1"/>
    <col min="14850" max="14850" width="21.42578125" style="190" customWidth="1"/>
    <col min="14851" max="14851" width="84.42578125" style="190" customWidth="1"/>
    <col min="14852" max="14852" width="8.5703125" style="190" customWidth="1"/>
    <col min="14853" max="14853" width="6.85546875" style="190" customWidth="1"/>
    <col min="14854" max="14854" width="11.28515625" style="190" customWidth="1"/>
    <col min="14855" max="14855" width="13.5703125" style="190" customWidth="1"/>
    <col min="14856" max="14856" width="9.85546875" style="190" bestFit="1" customWidth="1"/>
    <col min="14857" max="14857" width="14.5703125" style="190" customWidth="1"/>
    <col min="14858" max="15104" width="9.140625" style="190"/>
    <col min="15105" max="15105" width="3.7109375" style="190" customWidth="1"/>
    <col min="15106" max="15106" width="21.42578125" style="190" customWidth="1"/>
    <col min="15107" max="15107" width="84.42578125" style="190" customWidth="1"/>
    <col min="15108" max="15108" width="8.5703125" style="190" customWidth="1"/>
    <col min="15109" max="15109" width="6.85546875" style="190" customWidth="1"/>
    <col min="15110" max="15110" width="11.28515625" style="190" customWidth="1"/>
    <col min="15111" max="15111" width="13.5703125" style="190" customWidth="1"/>
    <col min="15112" max="15112" width="9.85546875" style="190" bestFit="1" customWidth="1"/>
    <col min="15113" max="15113" width="14.5703125" style="190" customWidth="1"/>
    <col min="15114" max="15360" width="9.140625" style="190"/>
    <col min="15361" max="15361" width="3.7109375" style="190" customWidth="1"/>
    <col min="15362" max="15362" width="21.42578125" style="190" customWidth="1"/>
    <col min="15363" max="15363" width="84.42578125" style="190" customWidth="1"/>
    <col min="15364" max="15364" width="8.5703125" style="190" customWidth="1"/>
    <col min="15365" max="15365" width="6.85546875" style="190" customWidth="1"/>
    <col min="15366" max="15366" width="11.28515625" style="190" customWidth="1"/>
    <col min="15367" max="15367" width="13.5703125" style="190" customWidth="1"/>
    <col min="15368" max="15368" width="9.85546875" style="190" bestFit="1" customWidth="1"/>
    <col min="15369" max="15369" width="14.5703125" style="190" customWidth="1"/>
    <col min="15370" max="15616" width="9.140625" style="190"/>
    <col min="15617" max="15617" width="3.7109375" style="190" customWidth="1"/>
    <col min="15618" max="15618" width="21.42578125" style="190" customWidth="1"/>
    <col min="15619" max="15619" width="84.42578125" style="190" customWidth="1"/>
    <col min="15620" max="15620" width="8.5703125" style="190" customWidth="1"/>
    <col min="15621" max="15621" width="6.85546875" style="190" customWidth="1"/>
    <col min="15622" max="15622" width="11.28515625" style="190" customWidth="1"/>
    <col min="15623" max="15623" width="13.5703125" style="190" customWidth="1"/>
    <col min="15624" max="15624" width="9.85546875" style="190" bestFit="1" customWidth="1"/>
    <col min="15625" max="15625" width="14.5703125" style="190" customWidth="1"/>
    <col min="15626" max="15872" width="9.140625" style="190"/>
    <col min="15873" max="15873" width="3.7109375" style="190" customWidth="1"/>
    <col min="15874" max="15874" width="21.42578125" style="190" customWidth="1"/>
    <col min="15875" max="15875" width="84.42578125" style="190" customWidth="1"/>
    <col min="15876" max="15876" width="8.5703125" style="190" customWidth="1"/>
    <col min="15877" max="15877" width="6.85546875" style="190" customWidth="1"/>
    <col min="15878" max="15878" width="11.28515625" style="190" customWidth="1"/>
    <col min="15879" max="15879" width="13.5703125" style="190" customWidth="1"/>
    <col min="15880" max="15880" width="9.85546875" style="190" bestFit="1" customWidth="1"/>
    <col min="15881" max="15881" width="14.5703125" style="190" customWidth="1"/>
    <col min="15882" max="16128" width="9.140625" style="190"/>
    <col min="16129" max="16129" width="3.7109375" style="190" customWidth="1"/>
    <col min="16130" max="16130" width="21.42578125" style="190" customWidth="1"/>
    <col min="16131" max="16131" width="84.42578125" style="190" customWidth="1"/>
    <col min="16132" max="16132" width="8.5703125" style="190" customWidth="1"/>
    <col min="16133" max="16133" width="6.85546875" style="190" customWidth="1"/>
    <col min="16134" max="16134" width="11.28515625" style="190" customWidth="1"/>
    <col min="16135" max="16135" width="13.5703125" style="190" customWidth="1"/>
    <col min="16136" max="16136" width="9.85546875" style="190" bestFit="1" customWidth="1"/>
    <col min="16137" max="16137" width="14.5703125" style="190" customWidth="1"/>
    <col min="16138" max="16384" width="9.140625" style="190"/>
  </cols>
  <sheetData>
    <row r="1" spans="2:10" x14ac:dyDescent="0.25">
      <c r="B1" s="169"/>
      <c r="C1" s="169"/>
      <c r="D1" s="211"/>
      <c r="E1" s="169"/>
      <c r="F1" s="169"/>
      <c r="G1" s="169"/>
    </row>
    <row r="2" spans="2:10" ht="23.25" x14ac:dyDescent="0.35">
      <c r="B2" s="422" t="s">
        <v>123</v>
      </c>
      <c r="C2" s="423"/>
      <c r="D2" s="423"/>
      <c r="E2" s="423"/>
      <c r="F2" s="423"/>
      <c r="G2" s="423"/>
    </row>
    <row r="3" spans="2:10" ht="15" customHeight="1" x14ac:dyDescent="0.25">
      <c r="B3" s="372" t="s">
        <v>124</v>
      </c>
      <c r="C3" s="373" t="s">
        <v>286</v>
      </c>
      <c r="D3" s="375" t="s">
        <v>125</v>
      </c>
      <c r="E3" s="376"/>
      <c r="F3" s="375" t="s">
        <v>139</v>
      </c>
      <c r="G3" s="377"/>
    </row>
    <row r="4" spans="2:10" x14ac:dyDescent="0.25">
      <c r="B4" s="353"/>
      <c r="C4" s="374"/>
      <c r="D4" s="368"/>
      <c r="E4" s="369"/>
      <c r="F4" s="369"/>
      <c r="G4" s="361"/>
    </row>
    <row r="5" spans="2:10" ht="15" customHeight="1" x14ac:dyDescent="0.25">
      <c r="B5" s="352" t="s">
        <v>126</v>
      </c>
      <c r="C5" s="354" t="s">
        <v>141</v>
      </c>
      <c r="D5" s="354" t="s">
        <v>127</v>
      </c>
      <c r="E5" s="357"/>
      <c r="F5" s="354"/>
      <c r="G5" s="361"/>
    </row>
    <row r="6" spans="2:10" x14ac:dyDescent="0.25">
      <c r="B6" s="353"/>
      <c r="C6" s="367"/>
      <c r="D6" s="368"/>
      <c r="E6" s="357"/>
      <c r="F6" s="369"/>
      <c r="G6" s="361"/>
    </row>
    <row r="7" spans="2:10" ht="15" customHeight="1" x14ac:dyDescent="0.25">
      <c r="B7" s="352" t="s">
        <v>128</v>
      </c>
      <c r="C7" s="354" t="s">
        <v>140</v>
      </c>
      <c r="D7" s="354" t="s">
        <v>129</v>
      </c>
      <c r="E7" s="357"/>
      <c r="F7" s="354"/>
      <c r="G7" s="361"/>
    </row>
    <row r="8" spans="2:10" x14ac:dyDescent="0.25">
      <c r="B8" s="353"/>
      <c r="C8" s="367"/>
      <c r="D8" s="368"/>
      <c r="E8" s="357"/>
      <c r="F8" s="369"/>
      <c r="G8" s="361"/>
    </row>
    <row r="9" spans="2:10" x14ac:dyDescent="0.25">
      <c r="B9" s="352" t="s">
        <v>130</v>
      </c>
      <c r="C9" s="354" t="s">
        <v>131</v>
      </c>
      <c r="D9" s="356" t="s">
        <v>132</v>
      </c>
      <c r="E9" s="357"/>
      <c r="F9" s="360"/>
      <c r="G9" s="361"/>
    </row>
    <row r="10" spans="2:10" ht="15.75" thickBot="1" x14ac:dyDescent="0.3">
      <c r="B10" s="353"/>
      <c r="C10" s="355"/>
      <c r="D10" s="358"/>
      <c r="E10" s="359"/>
      <c r="F10" s="362"/>
      <c r="G10" s="363"/>
    </row>
    <row r="11" spans="2:10" s="192" customFormat="1" ht="21.75" thickBot="1" x14ac:dyDescent="0.4">
      <c r="B11" s="416" t="s">
        <v>147</v>
      </c>
      <c r="C11" s="417"/>
      <c r="D11" s="417"/>
      <c r="E11" s="417"/>
      <c r="F11" s="417"/>
      <c r="G11" s="418"/>
    </row>
    <row r="12" spans="2:10" s="193" customFormat="1" ht="15.75" thickBot="1" x14ac:dyDescent="0.3">
      <c r="B12" s="419" t="s">
        <v>148</v>
      </c>
      <c r="C12" s="420"/>
      <c r="D12" s="420"/>
      <c r="E12" s="420"/>
      <c r="F12" s="420"/>
      <c r="G12" s="421"/>
      <c r="I12" s="194"/>
      <c r="J12" s="195"/>
    </row>
    <row r="13" spans="2:10" s="193" customFormat="1" ht="75" x14ac:dyDescent="0.25">
      <c r="B13" s="212">
        <v>1</v>
      </c>
      <c r="C13" s="196" t="s">
        <v>149</v>
      </c>
      <c r="D13" s="197">
        <v>1</v>
      </c>
      <c r="E13" s="198" t="s">
        <v>3</v>
      </c>
      <c r="F13" s="331"/>
      <c r="G13" s="199">
        <f>D13*F13</f>
        <v>0</v>
      </c>
      <c r="I13" s="194"/>
    </row>
    <row r="14" spans="2:10" s="193" customFormat="1" ht="30" x14ac:dyDescent="0.25">
      <c r="B14" s="200">
        <f>B13+1</f>
        <v>2</v>
      </c>
      <c r="C14" s="49" t="s">
        <v>150</v>
      </c>
      <c r="D14" s="201">
        <v>1</v>
      </c>
      <c r="E14" s="202" t="s">
        <v>3</v>
      </c>
      <c r="F14" s="332"/>
      <c r="G14" s="203">
        <f>D14*F14</f>
        <v>0</v>
      </c>
      <c r="I14" s="194"/>
    </row>
    <row r="15" spans="2:10" s="193" customFormat="1" x14ac:dyDescent="0.25">
      <c r="B15" s="200">
        <f>B14+1</f>
        <v>3</v>
      </c>
      <c r="C15" s="45" t="s">
        <v>151</v>
      </c>
      <c r="D15" s="204">
        <v>1</v>
      </c>
      <c r="E15" s="180" t="s">
        <v>3</v>
      </c>
      <c r="F15" s="333"/>
      <c r="G15" s="203">
        <f>D15*F15</f>
        <v>0</v>
      </c>
      <c r="I15" s="194"/>
    </row>
    <row r="16" spans="2:10" s="193" customFormat="1" x14ac:dyDescent="0.25">
      <c r="B16" s="200">
        <f>B15+1</f>
        <v>4</v>
      </c>
      <c r="C16" s="45" t="s">
        <v>152</v>
      </c>
      <c r="D16" s="204">
        <v>1</v>
      </c>
      <c r="E16" s="180" t="s">
        <v>3</v>
      </c>
      <c r="F16" s="333"/>
      <c r="G16" s="203">
        <f>D16*F16</f>
        <v>0</v>
      </c>
    </row>
    <row r="17" spans="2:9" s="193" customFormat="1" ht="30.75" thickBot="1" x14ac:dyDescent="0.3">
      <c r="B17" s="205">
        <f>B16+1</f>
        <v>5</v>
      </c>
      <c r="C17" s="206" t="s">
        <v>153</v>
      </c>
      <c r="D17" s="207">
        <v>1</v>
      </c>
      <c r="E17" s="208" t="s">
        <v>3</v>
      </c>
      <c r="F17" s="334"/>
      <c r="G17" s="209">
        <f>D17*F17</f>
        <v>0</v>
      </c>
      <c r="I17" s="194"/>
    </row>
    <row r="18" spans="2:9" x14ac:dyDescent="0.25">
      <c r="C18" s="210"/>
      <c r="D18" s="211"/>
    </row>
    <row r="19" spans="2:9" x14ac:dyDescent="0.25">
      <c r="C19" s="210"/>
      <c r="F19" s="25" t="s">
        <v>143</v>
      </c>
      <c r="G19" s="189">
        <f>SUM(G13:G17)</f>
        <v>0</v>
      </c>
      <c r="H19" s="335"/>
    </row>
    <row r="20" spans="2:9" x14ac:dyDescent="0.25">
      <c r="C20" s="210"/>
    </row>
    <row r="21" spans="2:9" x14ac:dyDescent="0.25">
      <c r="C21" s="210"/>
    </row>
    <row r="22" spans="2:9" x14ac:dyDescent="0.25">
      <c r="C22" s="210"/>
    </row>
    <row r="23" spans="2:9" x14ac:dyDescent="0.25">
      <c r="C23" s="210"/>
    </row>
  </sheetData>
  <mergeCells count="19">
    <mergeCell ref="B5:B6"/>
    <mergeCell ref="C5:C6"/>
    <mergeCell ref="D5:E6"/>
    <mergeCell ref="F5:G6"/>
    <mergeCell ref="B2:G2"/>
    <mergeCell ref="B3:B4"/>
    <mergeCell ref="C3:C4"/>
    <mergeCell ref="D3:E4"/>
    <mergeCell ref="F3:G4"/>
    <mergeCell ref="B11:G11"/>
    <mergeCell ref="B12:G12"/>
    <mergeCell ref="B7:B8"/>
    <mergeCell ref="C7:C8"/>
    <mergeCell ref="D7:E8"/>
    <mergeCell ref="F7:G8"/>
    <mergeCell ref="B9:B10"/>
    <mergeCell ref="C9:C10"/>
    <mergeCell ref="D9:E10"/>
    <mergeCell ref="F9:G1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130"/>
  <sheetViews>
    <sheetView zoomScale="85" zoomScaleNormal="85" workbookViewId="0">
      <selection activeCell="B1" sqref="B1"/>
    </sheetView>
  </sheetViews>
  <sheetFormatPr defaultRowHeight="15" x14ac:dyDescent="0.25"/>
  <cols>
    <col min="1" max="1" width="3.85546875" style="101" customWidth="1"/>
    <col min="2" max="2" width="21.42578125" style="101" customWidth="1"/>
    <col min="3" max="3" width="85.7109375" style="101" customWidth="1"/>
    <col min="4" max="4" width="9.140625" style="7" customWidth="1"/>
    <col min="5" max="5" width="10.5703125" style="101" customWidth="1"/>
    <col min="6" max="6" width="12.7109375" style="101" customWidth="1"/>
    <col min="7" max="7" width="13.5703125" style="101" customWidth="1"/>
    <col min="8" max="8" width="9.85546875" style="101" bestFit="1" customWidth="1"/>
    <col min="9" max="9" width="14.5703125" style="101" customWidth="1"/>
    <col min="10" max="16384" width="9.140625" style="101"/>
  </cols>
  <sheetData>
    <row r="2" spans="2:17" ht="23.25" x14ac:dyDescent="0.35">
      <c r="B2" s="370" t="s">
        <v>235</v>
      </c>
      <c r="C2" s="371"/>
      <c r="D2" s="371"/>
      <c r="E2" s="371"/>
      <c r="F2" s="371"/>
      <c r="G2" s="371"/>
    </row>
    <row r="3" spans="2:17" ht="15" customHeight="1" x14ac:dyDescent="0.25">
      <c r="B3" s="372" t="s">
        <v>124</v>
      </c>
      <c r="C3" s="373" t="s">
        <v>286</v>
      </c>
      <c r="D3" s="375" t="s">
        <v>125</v>
      </c>
      <c r="E3" s="376"/>
      <c r="F3" s="375" t="s">
        <v>139</v>
      </c>
      <c r="G3" s="377"/>
    </row>
    <row r="4" spans="2:17" x14ac:dyDescent="0.25">
      <c r="B4" s="353"/>
      <c r="C4" s="374"/>
      <c r="D4" s="368"/>
      <c r="E4" s="369"/>
      <c r="F4" s="369"/>
      <c r="G4" s="361"/>
    </row>
    <row r="5" spans="2:17" ht="15" customHeight="1" x14ac:dyDescent="0.25">
      <c r="B5" s="352" t="s">
        <v>126</v>
      </c>
      <c r="C5" s="354" t="s">
        <v>141</v>
      </c>
      <c r="D5" s="354" t="s">
        <v>127</v>
      </c>
      <c r="E5" s="357"/>
      <c r="F5" s="354"/>
      <c r="G5" s="361"/>
    </row>
    <row r="6" spans="2:17" x14ac:dyDescent="0.25">
      <c r="B6" s="353"/>
      <c r="C6" s="367"/>
      <c r="D6" s="368"/>
      <c r="E6" s="357"/>
      <c r="F6" s="369"/>
      <c r="G6" s="361"/>
    </row>
    <row r="7" spans="2:17" ht="15" customHeight="1" x14ac:dyDescent="0.25">
      <c r="B7" s="352" t="s">
        <v>128</v>
      </c>
      <c r="C7" s="354" t="s">
        <v>140</v>
      </c>
      <c r="D7" s="354" t="s">
        <v>129</v>
      </c>
      <c r="E7" s="357"/>
      <c r="F7" s="354"/>
      <c r="G7" s="361"/>
    </row>
    <row r="8" spans="2:17" x14ac:dyDescent="0.25">
      <c r="B8" s="353"/>
      <c r="C8" s="367"/>
      <c r="D8" s="368"/>
      <c r="E8" s="357"/>
      <c r="F8" s="369"/>
      <c r="G8" s="361"/>
    </row>
    <row r="9" spans="2:17" x14ac:dyDescent="0.25">
      <c r="B9" s="352" t="s">
        <v>130</v>
      </c>
      <c r="C9" s="354" t="s">
        <v>131</v>
      </c>
      <c r="D9" s="356" t="s">
        <v>132</v>
      </c>
      <c r="E9" s="357"/>
      <c r="F9" s="360"/>
      <c r="G9" s="361"/>
    </row>
    <row r="10" spans="2:17" ht="15.75" thickBot="1" x14ac:dyDescent="0.3">
      <c r="B10" s="353"/>
      <c r="C10" s="355"/>
      <c r="D10" s="358"/>
      <c r="E10" s="359"/>
      <c r="F10" s="362"/>
      <c r="G10" s="363"/>
    </row>
    <row r="11" spans="2:17" ht="15.75" thickBot="1" x14ac:dyDescent="0.3">
      <c r="B11" s="1" t="s">
        <v>0</v>
      </c>
      <c r="C11" s="2" t="s">
        <v>4</v>
      </c>
      <c r="D11" s="6" t="s">
        <v>5</v>
      </c>
      <c r="E11" s="4" t="s">
        <v>6</v>
      </c>
      <c r="F11" s="3" t="s">
        <v>7</v>
      </c>
      <c r="G11" s="5" t="s">
        <v>8</v>
      </c>
    </row>
    <row r="12" spans="2:17" s="8" customFormat="1" ht="21.75" thickBot="1" x14ac:dyDescent="0.4">
      <c r="B12" s="364" t="s">
        <v>237</v>
      </c>
      <c r="C12" s="365"/>
      <c r="D12" s="365"/>
      <c r="E12" s="365"/>
      <c r="F12" s="365"/>
      <c r="G12" s="366"/>
    </row>
    <row r="13" spans="2:17" s="271" customFormat="1" ht="30" x14ac:dyDescent="0.25">
      <c r="B13" s="13">
        <v>1</v>
      </c>
      <c r="C13" s="14" t="s">
        <v>238</v>
      </c>
      <c r="D13" s="39">
        <v>2</v>
      </c>
      <c r="E13" s="40" t="s">
        <v>1</v>
      </c>
      <c r="F13" s="321"/>
      <c r="G13" s="224">
        <f>D13*F13</f>
        <v>0</v>
      </c>
      <c r="I13" s="33"/>
      <c r="J13" s="272"/>
      <c r="K13" s="273"/>
      <c r="L13" s="273"/>
      <c r="M13" s="273"/>
      <c r="N13" s="273"/>
      <c r="O13" s="273"/>
      <c r="P13" s="273"/>
      <c r="Q13" s="273"/>
    </row>
    <row r="14" spans="2:17" s="271" customFormat="1" ht="15.75" thickBot="1" x14ac:dyDescent="0.3">
      <c r="B14" s="97">
        <f>B13+1</f>
        <v>2</v>
      </c>
      <c r="C14" s="175" t="s">
        <v>236</v>
      </c>
      <c r="D14" s="176">
        <v>1</v>
      </c>
      <c r="E14" s="177" t="s">
        <v>3</v>
      </c>
      <c r="F14" s="316"/>
      <c r="G14" s="274">
        <f>D14*F14</f>
        <v>0</v>
      </c>
      <c r="J14" s="272"/>
      <c r="K14" s="273"/>
      <c r="L14" s="273"/>
      <c r="M14" s="273"/>
      <c r="N14" s="273"/>
      <c r="O14" s="273"/>
      <c r="P14" s="273"/>
      <c r="Q14" s="273"/>
    </row>
    <row r="15" spans="2:17" x14ac:dyDescent="0.25">
      <c r="B15" s="424" t="s">
        <v>10</v>
      </c>
      <c r="C15" s="425"/>
      <c r="D15" s="425"/>
      <c r="E15" s="425"/>
      <c r="F15" s="425"/>
      <c r="G15" s="425"/>
    </row>
    <row r="16" spans="2:17" x14ac:dyDescent="0.25">
      <c r="B16" s="425"/>
      <c r="C16" s="425"/>
      <c r="D16" s="425"/>
      <c r="E16" s="425"/>
      <c r="F16" s="425"/>
      <c r="G16" s="425"/>
    </row>
    <row r="17" spans="3:10" x14ac:dyDescent="0.25">
      <c r="F17" s="25" t="s">
        <v>143</v>
      </c>
      <c r="G17" s="189">
        <f>SUM(G13:G14)</f>
        <v>0</v>
      </c>
    </row>
    <row r="20" spans="3:10" x14ac:dyDescent="0.25">
      <c r="C20" s="426"/>
      <c r="D20" s="426"/>
      <c r="E20" s="426"/>
      <c r="F20" s="426"/>
      <c r="G20" s="426"/>
      <c r="H20" s="426"/>
      <c r="I20" s="426"/>
      <c r="J20" s="426"/>
    </row>
    <row r="21" spans="3:10" x14ac:dyDescent="0.25">
      <c r="C21" s="427"/>
      <c r="D21" s="427"/>
      <c r="E21" s="427"/>
      <c r="F21" s="427"/>
      <c r="G21" s="427"/>
      <c r="H21" s="427"/>
      <c r="I21" s="427"/>
      <c r="J21" s="427"/>
    </row>
    <row r="33" spans="2:5" x14ac:dyDescent="0.25">
      <c r="B33" s="18"/>
      <c r="C33" s="18"/>
      <c r="D33" s="48"/>
      <c r="E33" s="18"/>
    </row>
    <row r="34" spans="2:5" x14ac:dyDescent="0.25">
      <c r="B34" s="18"/>
      <c r="C34" s="18"/>
      <c r="D34" s="48"/>
      <c r="E34" s="18"/>
    </row>
    <row r="35" spans="2:5" x14ac:dyDescent="0.25">
      <c r="B35" s="18"/>
    </row>
    <row r="36" spans="2:5" x14ac:dyDescent="0.25">
      <c r="B36" s="18"/>
    </row>
    <row r="48" spans="2:5" x14ac:dyDescent="0.25">
      <c r="B48" s="18"/>
      <c r="C48" s="18"/>
      <c r="D48" s="48"/>
      <c r="E48" s="18"/>
    </row>
    <row r="49" spans="2:5" x14ac:dyDescent="0.25">
      <c r="B49" s="18"/>
      <c r="C49" s="18"/>
      <c r="D49" s="48"/>
      <c r="E49" s="18"/>
    </row>
    <row r="50" spans="2:5" x14ac:dyDescent="0.25">
      <c r="D50" s="101"/>
    </row>
    <row r="83" spans="2:7" ht="15.75" thickBot="1" x14ac:dyDescent="0.3"/>
    <row r="84" spans="2:7" ht="15.75" thickBot="1" x14ac:dyDescent="0.3">
      <c r="B84" s="52"/>
      <c r="C84" s="61"/>
      <c r="D84" s="62"/>
      <c r="E84" s="61"/>
      <c r="F84" s="53"/>
      <c r="G84" s="55"/>
    </row>
    <row r="85" spans="2:7" x14ac:dyDescent="0.25">
      <c r="B85" s="101">
        <f>B83+1</f>
        <v>1</v>
      </c>
    </row>
    <row r="96" spans="2:7" x14ac:dyDescent="0.25">
      <c r="C96" s="18"/>
      <c r="D96" s="48"/>
      <c r="E96" s="18"/>
    </row>
    <row r="97" spans="2:7" x14ac:dyDescent="0.25">
      <c r="B97" s="101">
        <f>B96+1</f>
        <v>1</v>
      </c>
      <c r="C97" s="18"/>
      <c r="D97" s="48">
        <v>5</v>
      </c>
      <c r="E97" s="18" t="s">
        <v>2</v>
      </c>
    </row>
    <row r="98" spans="2:7" x14ac:dyDescent="0.25">
      <c r="B98" s="101">
        <f t="shared" ref="B98:B100" si="0">B97+1</f>
        <v>2</v>
      </c>
    </row>
    <row r="99" spans="2:7" x14ac:dyDescent="0.25">
      <c r="B99" s="101">
        <f t="shared" si="0"/>
        <v>3</v>
      </c>
    </row>
    <row r="100" spans="2:7" x14ac:dyDescent="0.25">
      <c r="B100" s="101">
        <f t="shared" si="0"/>
        <v>4</v>
      </c>
    </row>
    <row r="102" spans="2:7" x14ac:dyDescent="0.25">
      <c r="B102" s="18"/>
      <c r="C102" s="18"/>
      <c r="D102" s="48"/>
      <c r="E102" s="18"/>
    </row>
    <row r="103" spans="2:7" x14ac:dyDescent="0.25">
      <c r="B103" s="18"/>
      <c r="C103" s="18" t="s">
        <v>47</v>
      </c>
      <c r="D103" s="48"/>
      <c r="E103" s="18"/>
    </row>
    <row r="104" spans="2:7" ht="15.75" thickBot="1" x14ac:dyDescent="0.3">
      <c r="B104" s="18"/>
      <c r="C104" s="18" t="s">
        <v>48</v>
      </c>
      <c r="D104" s="48">
        <v>50</v>
      </c>
      <c r="E104" s="18"/>
    </row>
    <row r="105" spans="2:7" ht="15.75" thickBot="1" x14ac:dyDescent="0.3">
      <c r="B105" s="52"/>
      <c r="C105" s="53"/>
      <c r="D105" s="54"/>
      <c r="E105" s="53"/>
      <c r="F105" s="53"/>
      <c r="G105" s="55"/>
    </row>
    <row r="106" spans="2:7" x14ac:dyDescent="0.25">
      <c r="B106" s="65">
        <f>B104+1</f>
        <v>1</v>
      </c>
      <c r="C106" s="57" t="s">
        <v>60</v>
      </c>
      <c r="D106" s="42"/>
      <c r="E106" s="41"/>
      <c r="F106" s="71"/>
      <c r="G106" s="71"/>
    </row>
    <row r="107" spans="2:7" x14ac:dyDescent="0.25">
      <c r="B107" s="60">
        <f>B106+1</f>
        <v>2</v>
      </c>
      <c r="C107" s="59" t="s">
        <v>61</v>
      </c>
      <c r="D107" s="58"/>
      <c r="E107" s="38"/>
      <c r="F107" s="37"/>
      <c r="G107" s="37"/>
    </row>
    <row r="108" spans="2:7" x14ac:dyDescent="0.25">
      <c r="B108" s="60">
        <f t="shared" ref="B108:B124" si="1">B107+1</f>
        <v>3</v>
      </c>
      <c r="C108" s="59" t="s">
        <v>59</v>
      </c>
      <c r="D108" s="58">
        <v>1</v>
      </c>
      <c r="E108" s="38" t="s">
        <v>1</v>
      </c>
      <c r="F108" s="37"/>
      <c r="G108" s="37"/>
    </row>
    <row r="109" spans="2:7" x14ac:dyDescent="0.25">
      <c r="B109" s="60">
        <f t="shared" si="1"/>
        <v>4</v>
      </c>
      <c r="C109" s="47" t="s">
        <v>53</v>
      </c>
      <c r="D109" s="56">
        <f>1.2*1.2*0.1</f>
        <v>0.14399999999999999</v>
      </c>
      <c r="E109" s="9" t="s">
        <v>44</v>
      </c>
      <c r="F109" s="37"/>
      <c r="G109" s="37"/>
    </row>
    <row r="110" spans="2:7" ht="45" x14ac:dyDescent="0.25">
      <c r="B110" s="60">
        <f t="shared" si="1"/>
        <v>5</v>
      </c>
      <c r="C110" s="63" t="s">
        <v>51</v>
      </c>
      <c r="D110" s="10">
        <f>1.76*2.68*0.15+0.9*(0.4*0.4)+6*0.6*(0.25*0.25)</f>
        <v>1.0765199999999999</v>
      </c>
      <c r="E110" s="60"/>
      <c r="F110" s="37"/>
      <c r="G110" s="37"/>
    </row>
    <row r="111" spans="2:7" x14ac:dyDescent="0.25">
      <c r="B111" s="60">
        <f t="shared" si="1"/>
        <v>6</v>
      </c>
      <c r="C111" s="60" t="s">
        <v>52</v>
      </c>
      <c r="D111" s="64">
        <f>2.6*(1+0.25)+2.35*(1+0.25)</f>
        <v>6.1875</v>
      </c>
      <c r="E111" s="60" t="s">
        <v>20</v>
      </c>
      <c r="F111" s="37"/>
      <c r="G111" s="37"/>
    </row>
    <row r="112" spans="2:7" x14ac:dyDescent="0.25">
      <c r="B112" s="60">
        <f t="shared" si="1"/>
        <v>7</v>
      </c>
      <c r="C112" s="60" t="s">
        <v>58</v>
      </c>
      <c r="D112" s="10">
        <f>1.76*2+2.68</f>
        <v>6.2</v>
      </c>
      <c r="E112" s="60" t="s">
        <v>2</v>
      </c>
      <c r="F112" s="37"/>
      <c r="G112" s="37"/>
    </row>
    <row r="113" spans="2:7" x14ac:dyDescent="0.25">
      <c r="B113" s="60">
        <f t="shared" si="1"/>
        <v>8</v>
      </c>
      <c r="C113" s="60" t="s">
        <v>49</v>
      </c>
      <c r="D113" s="10"/>
      <c r="E113" s="60"/>
      <c r="F113" s="37"/>
      <c r="G113" s="37"/>
    </row>
    <row r="114" spans="2:7" x14ac:dyDescent="0.25">
      <c r="B114" s="60">
        <f t="shared" si="1"/>
        <v>9</v>
      </c>
      <c r="C114" s="60" t="s">
        <v>50</v>
      </c>
      <c r="D114" s="10">
        <v>5</v>
      </c>
      <c r="E114" s="60" t="s">
        <v>20</v>
      </c>
      <c r="F114" s="37"/>
      <c r="G114" s="37"/>
    </row>
    <row r="115" spans="2:7" x14ac:dyDescent="0.25">
      <c r="B115" s="60">
        <f t="shared" si="1"/>
        <v>10</v>
      </c>
      <c r="C115" s="60" t="s">
        <v>55</v>
      </c>
      <c r="D115" s="64">
        <f>1.76*2.68</f>
        <v>4.7168000000000001</v>
      </c>
      <c r="E115" s="60" t="s">
        <v>20</v>
      </c>
      <c r="F115" s="37"/>
      <c r="G115" s="37"/>
    </row>
    <row r="116" spans="2:7" x14ac:dyDescent="0.25">
      <c r="B116" s="60">
        <f t="shared" si="1"/>
        <v>11</v>
      </c>
      <c r="C116" s="60" t="s">
        <v>57</v>
      </c>
      <c r="D116" s="64">
        <f>(1.76*2.68)</f>
        <v>4.7168000000000001</v>
      </c>
      <c r="E116" s="60" t="s">
        <v>20</v>
      </c>
      <c r="F116" s="37"/>
      <c r="G116" s="37"/>
    </row>
    <row r="117" spans="2:7" x14ac:dyDescent="0.25">
      <c r="B117" s="60">
        <f t="shared" si="1"/>
        <v>12</v>
      </c>
      <c r="C117" s="60" t="s">
        <v>56</v>
      </c>
      <c r="D117" s="10"/>
      <c r="E117" s="60"/>
      <c r="F117" s="37"/>
      <c r="G117" s="37"/>
    </row>
    <row r="118" spans="2:7" x14ac:dyDescent="0.25">
      <c r="B118" s="60">
        <f t="shared" si="1"/>
        <v>13</v>
      </c>
      <c r="C118" s="60"/>
      <c r="D118" s="10"/>
      <c r="E118" s="60"/>
      <c r="F118" s="37"/>
      <c r="G118" s="37"/>
    </row>
    <row r="119" spans="2:7" x14ac:dyDescent="0.25">
      <c r="B119" s="60">
        <f t="shared" si="1"/>
        <v>14</v>
      </c>
      <c r="C119" s="60"/>
      <c r="D119" s="10"/>
      <c r="E119" s="60"/>
      <c r="F119" s="37"/>
      <c r="G119" s="37"/>
    </row>
    <row r="120" spans="2:7" x14ac:dyDescent="0.25">
      <c r="B120" s="60">
        <f t="shared" si="1"/>
        <v>15</v>
      </c>
      <c r="C120" s="60"/>
      <c r="D120" s="10"/>
      <c r="E120" s="60"/>
      <c r="F120" s="37"/>
      <c r="G120" s="37"/>
    </row>
    <row r="121" spans="2:7" x14ac:dyDescent="0.25">
      <c r="B121" s="60">
        <f t="shared" si="1"/>
        <v>16</v>
      </c>
      <c r="C121" s="60"/>
      <c r="D121" s="10">
        <v>8</v>
      </c>
      <c r="E121" s="60"/>
      <c r="F121" s="37"/>
      <c r="G121" s="37"/>
    </row>
    <row r="122" spans="2:7" x14ac:dyDescent="0.25">
      <c r="B122" s="60">
        <f t="shared" si="1"/>
        <v>17</v>
      </c>
      <c r="C122" s="50"/>
      <c r="D122" s="51"/>
      <c r="E122" s="50"/>
      <c r="F122" s="37"/>
      <c r="G122" s="37"/>
    </row>
    <row r="123" spans="2:7" x14ac:dyDescent="0.25">
      <c r="B123" s="60">
        <f t="shared" si="1"/>
        <v>18</v>
      </c>
      <c r="C123" s="60" t="s">
        <v>62</v>
      </c>
      <c r="D123" s="10"/>
      <c r="E123" s="60"/>
      <c r="F123" s="37"/>
      <c r="G123" s="37"/>
    </row>
    <row r="124" spans="2:7" ht="15.75" thickBot="1" x14ac:dyDescent="0.3">
      <c r="B124" s="60">
        <f t="shared" si="1"/>
        <v>19</v>
      </c>
      <c r="C124" s="66"/>
      <c r="D124" s="67"/>
      <c r="E124" s="66"/>
      <c r="F124" s="72"/>
      <c r="G124" s="72"/>
    </row>
    <row r="125" spans="2:7" ht="15.75" thickBot="1" x14ac:dyDescent="0.3">
      <c r="B125" s="68">
        <f>B123+1</f>
        <v>19</v>
      </c>
      <c r="C125" s="61" t="s">
        <v>54</v>
      </c>
      <c r="D125" s="69"/>
      <c r="E125" s="70"/>
      <c r="F125" s="53"/>
      <c r="G125" s="55"/>
    </row>
    <row r="126" spans="2:7" x14ac:dyDescent="0.25">
      <c r="B126" s="18">
        <f>B125+1</f>
        <v>20</v>
      </c>
      <c r="C126" s="18"/>
      <c r="D126" s="48">
        <v>20</v>
      </c>
      <c r="E126" s="18"/>
    </row>
    <row r="127" spans="2:7" x14ac:dyDescent="0.25">
      <c r="B127" s="18"/>
      <c r="C127" s="18"/>
      <c r="D127" s="48"/>
      <c r="E127" s="18"/>
    </row>
    <row r="128" spans="2:7" x14ac:dyDescent="0.25">
      <c r="B128" s="18"/>
      <c r="C128" s="18"/>
      <c r="D128" s="48"/>
      <c r="E128" s="18"/>
    </row>
    <row r="129" spans="2:5" x14ac:dyDescent="0.25">
      <c r="B129" s="18"/>
      <c r="C129" s="18"/>
      <c r="D129" s="48"/>
      <c r="E129" s="18"/>
    </row>
    <row r="130" spans="2:5" x14ac:dyDescent="0.25">
      <c r="B130" s="18"/>
      <c r="C130" s="18"/>
      <c r="D130" s="48"/>
      <c r="E130" s="18"/>
    </row>
  </sheetData>
  <mergeCells count="21">
    <mergeCell ref="B5:B6"/>
    <mergeCell ref="C5:C6"/>
    <mergeCell ref="D5:E6"/>
    <mergeCell ref="F5:G6"/>
    <mergeCell ref="B2:G2"/>
    <mergeCell ref="B3:B4"/>
    <mergeCell ref="C3:C4"/>
    <mergeCell ref="D3:E4"/>
    <mergeCell ref="F3:G4"/>
    <mergeCell ref="B12:G12"/>
    <mergeCell ref="B15:G16"/>
    <mergeCell ref="C20:J20"/>
    <mergeCell ref="C21:J21"/>
    <mergeCell ref="B7:B8"/>
    <mergeCell ref="C7:C8"/>
    <mergeCell ref="D7:E8"/>
    <mergeCell ref="F7:G8"/>
    <mergeCell ref="B9:B10"/>
    <mergeCell ref="C9:C10"/>
    <mergeCell ref="D9:E10"/>
    <mergeCell ref="F9:G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Souhrn</vt:lpstr>
      <vt:lpstr>PS01 - B1 - Zdroj tepla</vt:lpstr>
      <vt:lpstr>PS02 - B2 - Otopná soustava</vt:lpstr>
      <vt:lpstr>PS03- B3-Vedlejší nákl. stavby</vt:lpstr>
      <vt:lpstr>PS04 - C - Bivalentní zdroj</vt:lpstr>
      <vt:lpstr>Souhrn!CelkemObjekty</vt:lpstr>
      <vt:lpstr>'PS01 - B1 - Zdroj tepla'!Oblast_tisku</vt:lpstr>
      <vt:lpstr>'PS02 - B2 - Otopná soustava'!Oblast_tisku</vt:lpstr>
      <vt:lpstr>Souhrn!Oblast_tisku</vt:lpstr>
      <vt:lpstr>Souhrn!SazbaDPH1</vt:lpstr>
      <vt:lpstr>Souhrn!SazbaDPH2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Panti</dc:creator>
  <cp:lastModifiedBy>Chadimová Michaela - Energy Benefit Centre a.s.</cp:lastModifiedBy>
  <cp:lastPrinted>2015-10-20T09:05:46Z</cp:lastPrinted>
  <dcterms:created xsi:type="dcterms:W3CDTF">2009-04-21T06:45:48Z</dcterms:created>
  <dcterms:modified xsi:type="dcterms:W3CDTF">2019-07-16T09:29:30Z</dcterms:modified>
</cp:coreProperties>
</file>